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18EE499-7793-4C1F-B425-D9AB751E6D93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C22" i="9"/>
  <c r="F7" i="26" l="1"/>
  <c r="C28" i="10" l="1"/>
  <c r="H19" i="10"/>
  <c r="C20" i="10"/>
  <c r="C46" i="10"/>
  <c r="C69" i="10"/>
  <c r="C53" i="10"/>
  <c r="C42" i="10"/>
  <c r="C41" i="10"/>
  <c r="C40" i="10"/>
  <c r="C34" i="10"/>
  <c r="C36" i="10"/>
  <c r="C33" i="10"/>
  <c r="C31" i="10"/>
  <c r="C30" i="10"/>
  <c r="C29" i="10"/>
  <c r="C26" i="10"/>
  <c r="C25" i="10"/>
  <c r="C24" i="10"/>
  <c r="C23" i="10"/>
  <c r="C13" i="10"/>
  <c r="C8" i="10"/>
  <c r="C6" i="10"/>
  <c r="C17" i="9"/>
  <c r="C21" i="9" l="1"/>
  <c r="D16" i="26" l="1"/>
  <c r="D15" i="26"/>
  <c r="D14" i="26"/>
  <c r="D13" i="26"/>
  <c r="D12" i="26"/>
  <c r="D11" i="26"/>
  <c r="D10" i="26"/>
  <c r="D9" i="26"/>
  <c r="D8" i="26"/>
  <c r="D7" i="26"/>
  <c r="G7" i="11" l="1"/>
  <c r="C7" i="11" l="1"/>
  <c r="F22" i="7" l="1"/>
  <c r="D18" i="19"/>
  <c r="D12" i="19"/>
  <c r="C19" i="10"/>
  <c r="N7" i="26"/>
  <c r="M7" i="26"/>
  <c r="F34" i="7"/>
  <c r="D18" i="9"/>
  <c r="E18" i="9" s="1"/>
  <c r="E34" i="7" l="1"/>
  <c r="D34" i="7"/>
  <c r="C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J18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48" i="10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M11" i="26" l="1"/>
  <c r="N11" i="26"/>
  <c r="M10" i="26"/>
  <c r="O10" i="26" s="1"/>
  <c r="N10" i="26"/>
  <c r="M15" i="26"/>
  <c r="N15" i="26"/>
  <c r="O15" i="26" s="1"/>
  <c r="M17" i="26"/>
  <c r="N17" i="26"/>
  <c r="M13" i="26"/>
  <c r="O13" i="26" s="1"/>
  <c r="N13" i="26"/>
  <c r="M8" i="26"/>
  <c r="N8" i="26"/>
  <c r="N18" i="26"/>
  <c r="M18" i="26"/>
  <c r="M14" i="26"/>
  <c r="N14" i="26"/>
  <c r="N16" i="26"/>
  <c r="O16" i="26" s="1"/>
  <c r="M16" i="26"/>
  <c r="N12" i="26"/>
  <c r="O12" i="26" s="1"/>
  <c r="M12" i="26"/>
  <c r="N9" i="26"/>
  <c r="O9" i="26" s="1"/>
  <c r="M9" i="26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O11" i="26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7" i="26"/>
  <c r="M28" i="26"/>
  <c r="O14" i="26"/>
  <c r="F19" i="26"/>
  <c r="F20" i="26" s="1"/>
  <c r="J19" i="26"/>
  <c r="J20" i="26" s="1"/>
  <c r="O18" i="26"/>
  <c r="E19" i="26"/>
  <c r="I19" i="26"/>
  <c r="E31" i="7" l="1"/>
  <c r="D31" i="7"/>
  <c r="O8" i="26"/>
  <c r="A35" i="7"/>
  <c r="A26" i="9"/>
  <c r="D14" i="19"/>
  <c r="D46" i="19"/>
  <c r="D40" i="9" s="1"/>
  <c r="E40" i="9" s="1"/>
  <c r="A34" i="19"/>
  <c r="A27" i="9"/>
  <c r="A20" i="7"/>
  <c r="A21" i="7" s="1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37" i="7" l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37" i="19" l="1"/>
  <c r="A29" i="9"/>
  <c r="A22" i="7"/>
  <c r="A15" i="10"/>
  <c r="A23" i="7" l="1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C29" i="7" l="1"/>
  <c r="E29" i="7"/>
  <c r="D29" i="7"/>
  <c r="D24" i="10"/>
  <c r="E24" i="10" s="1"/>
  <c r="E30" i="7"/>
  <c r="D30" i="7"/>
  <c r="C30" i="7"/>
  <c r="A40" i="1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2" i="19" l="1"/>
  <c r="A43" i="19" s="1"/>
  <c r="A45" i="19" s="1"/>
  <c r="A46" i="19" s="1"/>
  <c r="A47" i="19" s="1"/>
  <c r="A50" i="19" s="1"/>
  <c r="A51" i="19" s="1"/>
  <c r="A52" i="19" s="1"/>
  <c r="A53" i="19" s="1"/>
  <c r="A54" i="19" s="1"/>
  <c r="A55" i="19" s="1"/>
  <c r="A56" i="19" s="1"/>
  <c r="A57" i="19" s="1"/>
  <c r="A59" i="19" s="1"/>
  <c r="A34" i="9"/>
  <c r="A60" i="19" l="1"/>
  <c r="A37" i="9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E5" i="7"/>
  <c r="E4" i="7"/>
  <c r="A38" i="7" l="1"/>
  <c r="A41" i="9"/>
  <c r="A32" i="10" l="1"/>
  <c r="A40" i="7" l="1"/>
  <c r="A16" i="19"/>
  <c r="A11" i="9"/>
  <c r="G20" i="9"/>
  <c r="G21" i="11"/>
  <c r="G19" i="11"/>
  <c r="D65" i="18"/>
  <c r="D63" i="18"/>
  <c r="D77" i="10"/>
  <c r="D75" i="10"/>
  <c r="D60" i="9"/>
  <c r="D58" i="9"/>
  <c r="M7" i="11"/>
  <c r="A41" i="7" l="1"/>
  <c r="A43" i="7" l="1"/>
  <c r="A37" i="10" s="1"/>
  <c r="A35" i="10"/>
  <c r="A20" i="19"/>
  <c r="A18" i="19"/>
  <c r="A45" i="9"/>
  <c r="C61" i="7"/>
  <c r="E61" i="7"/>
  <c r="D61" i="7"/>
  <c r="M8" i="11"/>
  <c r="M9" i="11" s="1"/>
  <c r="D28" i="19" s="1"/>
  <c r="D22" i="9" s="1"/>
  <c r="E22" i="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F26" i="7"/>
  <c r="C26" i="7" s="1"/>
  <c r="D62" i="19"/>
  <c r="D16" i="10"/>
  <c r="E16" i="10" s="1"/>
  <c r="D17" i="10"/>
  <c r="E17" i="10" s="1"/>
  <c r="A46" i="9"/>
  <c r="A19" i="19"/>
  <c r="A15" i="9" s="1"/>
  <c r="A16" i="9"/>
  <c r="C55" i="10"/>
  <c r="D34" i="18"/>
  <c r="F61" i="7"/>
  <c r="C56" i="9"/>
  <c r="D68" i="10"/>
  <c r="E68" i="10" s="1"/>
  <c r="E26" i="7" l="1"/>
  <c r="D26" i="7"/>
  <c r="C25" i="7"/>
  <c r="C24" i="7" s="1"/>
  <c r="F25" i="7"/>
  <c r="F24" i="7" s="1"/>
  <c r="A23" i="19"/>
  <c r="A19" i="9" s="1"/>
  <c r="A18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D56" i="9"/>
  <c r="E56" i="9" s="1"/>
  <c r="D7" i="10"/>
  <c r="E7" i="10" s="1"/>
  <c r="E24" i="7" l="1"/>
  <c r="D24" i="7"/>
  <c r="A39" i="10"/>
  <c r="A49" i="9"/>
  <c r="A50" i="9" l="1"/>
  <c r="A48" i="7" l="1"/>
  <c r="A51" i="9"/>
  <c r="A49" i="7" l="1"/>
  <c r="A50" i="7" l="1"/>
  <c r="A51" i="7" s="1"/>
  <c r="A45" i="10" s="1"/>
  <c r="A43" i="10"/>
  <c r="A44" i="10" l="1"/>
  <c r="A54" i="9"/>
  <c r="A52" i="7" l="1"/>
  <c r="A53" i="7" l="1"/>
  <c r="A54" i="7" l="1"/>
  <c r="A47" i="10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l="1"/>
  <c r="F12" i="7" s="1"/>
  <c r="H74" i="10"/>
  <c r="E28" i="10"/>
  <c r="E6" i="10" l="1"/>
  <c r="D73" i="10"/>
  <c r="E73" i="10" s="1"/>
  <c r="F79" i="7"/>
  <c r="C61" i="18"/>
  <c r="H60" i="18" s="1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<sst xmlns="http://schemas.openxmlformats.org/spreadsheetml/2006/main" count="459" uniqueCount="276">
  <si>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</si>
  <si>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</si>
  <si>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</si>
  <si>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</si>
  <si>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</si>
  <si>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</si>
  <si>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</si>
  <si>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</si>
  <si>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</si>
  <si>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</si>
  <si>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</si>
  <si>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</si>
  <si>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</si>
  <si>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</si>
  <si>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</si>
  <si>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</si>
  <si>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</si>
  <si>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</si>
  <si>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</si>
  <si>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</si>
  <si>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</si>
  <si>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</si>
  <si>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</si>
  <si>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</si>
  <si>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</si>
  <si>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</si>
  <si>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</si>
  <si>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</si>
  <si>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</si>
  <si>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</si>
  <si>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</si>
  <si>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</si>
  <si>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</si>
  <si>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</si>
  <si>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</si>
  <si>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</si>
  <si>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</si>
  <si>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</si>
  <si>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</si>
  <si>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</si>
  <si>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</si>
  <si>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</si>
  <si>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</si>
  <si>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</si>
  <si>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</si>
  <si>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</si>
  <si>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</si>
  <si>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</si>
  <si>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</si>
  <si>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</si>
  <si>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</si>
  <si>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</si>
  <si>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</si>
  <si>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</si>
  <si>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</si>
  <si>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</si>
  <si>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</si>
  <si>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</si>
  <si>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</si>
  <si>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</si>
  <si>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</si>
  <si>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</si>
  <si>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</si>
  <si>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</si>
  <si>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</si>
  <si>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</si>
  <si>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</si>
  <si>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</si>
  <si>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</si>
  <si>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</si>
  <si>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</si>
  <si>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</si>
  <si>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</si>
  <si>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</si>
  <si>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</si>
  <si>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</si>
  <si>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</si>
  <si>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</si>
  <si>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</si>
  <si>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</si>
  <si>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</si>
  <si>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</si>
  <si>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</si>
  <si>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</si>
  <si>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</si>
  <si>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</si>
  <si>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</si>
  <si>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</si>
  <si>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</si>
  <si>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</si>
  <si>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</si>
  <si>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</si>
  <si>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</si>
  <si>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</si>
  <si>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</si>
  <si>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</si>
  <si>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</si>
  <si>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</si>
  <si>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</si>
  <si>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</si>
  <si>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</si>
  <si>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</si>
  <si>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</si>
  <si>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</si>
  <si>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</si>
  <si>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</si>
  <si>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</si>
  <si>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</si>
  <si>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</si>
  <si>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</si>
  <si>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</si>
  <si>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</si>
  <si>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</si>
  <si>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</si>
  <si>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</si>
  <si>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</si>
  <si>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</si>
  <si>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</si>
  <si>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</si>
  <si>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</si>
  <si>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</si>
  <si>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</si>
  <si>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</si>
  <si>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</si>
  <si>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</si>
  <si>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</si>
  <si>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</si>
  <si>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</si>
  <si>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</si>
  <si>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</si>
  <si>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</si>
  <si>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</si>
  <si>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</si>
  <si>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</si>
  <si>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</si>
  <si>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</si>
  <si>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</si>
  <si>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</si>
  <si>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</si>
  <si>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</si>
  <si>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</si>
  <si>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</si>
  <si>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</si>
  <si>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</si>
  <si>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</si>
  <si>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</si>
  <si>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</si>
  <si>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</si>
  <si>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</si>
  <si>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</si>
  <si>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</si>
  <si>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</si>
  <si>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</si>
  <si>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</si>
  <si>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</si>
  <si>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</si>
  <si>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</si>
  <si>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</si>
  <si>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</si>
  <si>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</si>
  <si>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</si>
  <si>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</si>
  <si>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</si>
  <si>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</si>
  <si>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</si>
  <si>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</si>
  <si>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</si>
  <si>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</si>
  <si>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</si>
  <si>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</si>
  <si>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</si>
  <si>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</si>
  <si>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</si>
  <si>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</si>
  <si>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</si>
  <si>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</si>
  <si>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</si>
  <si>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</si>
  <si>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</si>
  <si>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</si>
  <si>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</si>
  <si>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</si>
  <si>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</si>
  <si>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</si>
  <si>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</si>
  <si>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</si>
  <si>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</si>
  <si>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</si>
  <si>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</si>
  <si>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</si>
  <si>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</si>
  <si>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</si>
  <si>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</si>
  <si>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</si>
  <si>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</si>
  <si>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</si>
  <si>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</si>
  <si>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</si>
  <si>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</si>
  <si>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</si>
  <si>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</si>
  <si>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</si>
  <si>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</si>
  <si>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</si>
  <si>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</si>
  <si>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</si>
  <si>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</si>
  <si>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</si>
  <si>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</si>
  <si>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</si>
  <si>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</si>
  <si>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</si>
  <si>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</si>
  <si>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</si>
  <si>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</si>
  <si>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</si>
  <si>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</si>
  <si>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</si>
  <si>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</si>
  <si>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</si>
  <si>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</si>
  <si>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</si>
  <si>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</si>
  <si>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</si>
  <si>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</si>
  <si>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</si>
  <si>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</si>
  <si>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</si>
  <si>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</si>
  <si>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</si>
  <si>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</si>
  <si>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</si>
  <si>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</si>
  <si>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</si>
  <si>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</si>
  <si>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</si>
  <si>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</si>
  <si>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</si>
  <si>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</si>
  <si>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</si>
  <si>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</si>
  <si>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</si>
  <si>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</si>
  <si>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</si>
  <si>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</si>
  <si>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</si>
  <si>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</si>
  <si>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</si>
  <si>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</si>
  <si>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</si>
  <si>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</si>
  <si>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</si>
  <si>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</si>
  <si>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</si>
  <si>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</si>
  <si>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</si>
  <si>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</si>
  <si>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</si>
  <si>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</si>
  <si>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</si>
  <si>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</si>
  <si>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</si>
  <si>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</si>
  <si>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</si>
  <si>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</si>
  <si>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</si>
  <si>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</si>
  <si>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</si>
  <si>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</si>
  <si>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</si>
  <si>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</si>
  <si>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</si>
  <si>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</si>
  <si>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Սուսերամարտ</t>
  </si>
  <si>
    <t>«ԵՐԵՎԱՆԻ ԱԼԲԵՐՏ ԳՐԻԳՈՐՅԱՆԻ ԱՆՎԱՆ ՍՈՒՍԵՐԱՄԱՐՏԻ ՄԱՆԿԱՊԱՏԱՆԵԿԱՆ ՄԱՐԶԱԴՊՐՈՑ » ՀՈԱԿ-ի</t>
  </si>
  <si>
    <t>Գազի ծախսը նախատեսվածից ավել էր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</si>
</sst>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3" fontId="42" fillId="0" borderId="10" xfId="65" applyNumberFormat="1" applyFont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166" fontId="42" fillId="0" borderId="10" xfId="65" applyNumberFormat="1" applyFont="1" applyBorder="1" applyAlignment="1" applyProtection="1">
      <alignment horizontal="center" vertical="center" wrapText="1"/>
      <protection locked="0"/>
    </xf>
    <xf numFmtId="166" fontId="42" fillId="0" borderId="18" xfId="65" applyNumberFormat="1" applyFont="1" applyBorder="1" applyAlignment="1" applyProtection="1">
      <alignment horizontal="center" vertical="center" wrapText="1"/>
      <protection locked="0"/>
    </xf>
    <xf numFmtId="166" fontId="31" fillId="25" borderId="0" xfId="0" applyNumberFormat="1" applyFont="1" applyFill="1" applyAlignment="1" applyProtection="1">
      <alignment vertical="center"/>
      <protection locked="0"/>
    </xf>
    <xf numFmtId="0" fontId="30" fillId="25" borderId="0" xfId="45" applyFont="1" applyFill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166" fontId="45" fillId="0" borderId="10" xfId="58" applyNumberFormat="1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3 6 2" xfId="65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NTBaMCMGCSqGSIb3DQEJBDEWBBRAKe+cOSqWwhTUzAQpBJmR7edlbTArBgsqhkiG9w0BCRACDDEcMBowGDAWBBRE5xMFRVajmd/v2Zzf5CvSbEm8HjANBgkqhkiG9w0BAQEFAASCAQA9AMaDHK20rYb8d3A/Q294AkevId6KWWz+aAIWlx1GKpfC8sFxP3ZiGNQOdVNDO1ZUYY/odU9Nbj6TY/tL7laVy3GQmutPf+j+2YXi6to6c5ZOqLkNeLD/PnzubtTly82uZfcPXsK0IMt/mSfuirxes9tPIpiy7h5PQu03oeq8GgHC4x881N41wDed17MP87d5lSpR2ttstqyCZDFiTmwwmu8psUjsvwCSh+6U3Cm2kKRvn2YMqXfo3w3eSqiaktXEzHx9q18CYrfOnFKsIrQ60Tzp8Ab1VPm7XV/4WvMETyp0yk/S29PSagAFeMLoqEZMCpsV8phOwu5tIMEo4+i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NDVaMCMGCSqGSIb3DQEJBDEWBBT15I/YBzyIu0a2BLd2Wff5EWKQYjArBgsqhkiG9w0BCRACDDEcMBowGDAWBBRE5xMFRVajmd/v2Zzf5CvSbEm8HjANBgkqhkiG9w0BAQEFAASCAQAIZOQ9+/stp0StbegkOsIXAdWkjqOsOVG735NEDa/7lx2pN+f7nwIXoKFFxmqVOFtSysFarbQHrrzVCY/oD1hv6KKI2b8sMR9oRcOp9NTjtgHB6n4vh9fP4u+SsePoAMEm5mSJHrFrm+OOgsYSaBqKbfKD5N8O4fj8f192Rln7N20ENXeZAMJei2MbvVepph+Hr+CakeJGWHB2sT+JWOxgv/qlzxj8+lwty1JM66S5Xc+BsNArOJUnFWFsdpC1YTmAT5xRLc80NGIMT8LSPJa97tj9xll65D7RT2VR8WF3Nm1ATrALEFkk8GsgBSFusNacC6JoBYZITUy6Q0LJnR2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A1E17A3-F714-C99E-3A5B-3859C63CC0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59ECE78-190E-0333-15C6-FBA25CA12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ik/Downloads/BALANCE%20%20suseramart%20%20tarekan%202024/BALANCE%20%20suseramart%20%20tareka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 hamematakan"/>
      <sheetName val="Deb. ev kreditor"/>
      <sheetName val="տեղեկանք"/>
    </sheetNames>
    <sheetDataSet>
      <sheetData sheetId="0">
        <row r="20">
          <cell r="D20">
            <v>0.7</v>
          </cell>
        </row>
      </sheetData>
      <sheetData sheetId="1">
        <row r="7">
          <cell r="D7">
            <v>1300.921</v>
          </cell>
        </row>
        <row r="9">
          <cell r="C9">
            <v>38734.800000000003</v>
          </cell>
        </row>
        <row r="16">
          <cell r="C16">
            <v>746.2</v>
          </cell>
        </row>
        <row r="22">
          <cell r="D22">
            <v>40218.744999999995</v>
          </cell>
        </row>
        <row r="23">
          <cell r="D23">
            <v>36592.199999999997</v>
          </cell>
        </row>
        <row r="27">
          <cell r="D27">
            <v>583.4</v>
          </cell>
        </row>
        <row r="28">
          <cell r="D28">
            <v>198</v>
          </cell>
        </row>
        <row r="29">
          <cell r="D29">
            <v>22.8</v>
          </cell>
        </row>
        <row r="30">
          <cell r="C30">
            <v>11.5</v>
          </cell>
        </row>
        <row r="32">
          <cell r="D32">
            <v>121.79999999999998</v>
          </cell>
        </row>
        <row r="36">
          <cell r="D36">
            <v>40</v>
          </cell>
        </row>
        <row r="37">
          <cell r="D37">
            <v>74.099999999999994</v>
          </cell>
        </row>
        <row r="38">
          <cell r="D38">
            <v>36.200000000000003</v>
          </cell>
        </row>
        <row r="39">
          <cell r="D39">
            <v>487.5</v>
          </cell>
        </row>
        <row r="41">
          <cell r="C41">
            <v>22</v>
          </cell>
        </row>
        <row r="44">
          <cell r="C44">
            <v>73.099999999999994</v>
          </cell>
        </row>
        <row r="45">
          <cell r="C45">
            <v>10</v>
          </cell>
        </row>
        <row r="48">
          <cell r="C48">
            <v>10</v>
          </cell>
        </row>
        <row r="49">
          <cell r="C49">
            <v>107</v>
          </cell>
        </row>
        <row r="50">
          <cell r="C50">
            <v>3</v>
          </cell>
        </row>
        <row r="59">
          <cell r="D59">
            <v>749.1</v>
          </cell>
        </row>
        <row r="65">
          <cell r="C65">
            <v>1077</v>
          </cell>
        </row>
        <row r="80">
          <cell r="C80">
            <v>332</v>
          </cell>
        </row>
        <row r="82">
          <cell r="D82">
            <v>231.17600000000675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65"/>
  <sheetViews>
    <sheetView tabSelected="1" view="pageBreakPreview" topLeftCell="A31" zoomScaleNormal="100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2.28515625" style="7" customWidth="1"/>
    <col min="3" max="3" width="40.42578125" style="7" customWidth="1"/>
    <col min="4" max="4" width="24.28515625" style="37" customWidth="1"/>
    <col min="5" max="5" width="3.85546875" style="37" customWidth="1"/>
    <col min="6" max="6" width="9.140625" style="7"/>
    <col min="7" max="7" width="9.28515625" style="7" bestFit="1" customWidth="1"/>
    <col min="8" max="16384" width="9.140625" style="7"/>
  </cols>
  <sheetData>
    <row r="1" spans="1:5" s="6" customFormat="1">
      <c r="C1" s="36"/>
      <c r="D1" s="36" t="s">
        <v>161</v>
      </c>
      <c r="E1" s="6">
        <v>11</v>
      </c>
    </row>
    <row r="2" spans="1:5" s="6" customFormat="1">
      <c r="C2" s="36"/>
      <c r="D2" s="476" t="s">
        <v>32</v>
      </c>
      <c r="E2" s="476"/>
    </row>
    <row r="3" spans="1:5" s="6" customFormat="1">
      <c r="C3" s="36"/>
      <c r="D3" s="476" t="s">
        <v>192</v>
      </c>
      <c r="E3" s="476"/>
    </row>
    <row r="4" spans="1:5" s="38" customFormat="1" ht="24.75" customHeight="1">
      <c r="B4" s="286"/>
      <c r="C4" s="286"/>
      <c r="D4" s="476" t="s">
        <v>266</v>
      </c>
      <c r="E4" s="476"/>
    </row>
    <row r="5" spans="1:5" s="38" customFormat="1" ht="20.25" customHeight="1">
      <c r="B5" s="286"/>
      <c r="C5" s="476" t="s">
        <v>193</v>
      </c>
      <c r="D5" s="476"/>
      <c r="E5" s="476"/>
    </row>
    <row r="6" spans="1:5" ht="18.75" customHeight="1">
      <c r="A6" s="477" t="s">
        <v>33</v>
      </c>
      <c r="B6" s="477"/>
      <c r="C6" s="477"/>
      <c r="D6" s="477"/>
      <c r="E6" s="477"/>
    </row>
    <row r="7" spans="1:5" ht="46.5" customHeight="1">
      <c r="A7" s="474" t="s">
        <v>274</v>
      </c>
      <c r="B7" s="474"/>
      <c r="C7" s="474"/>
      <c r="D7" s="474"/>
      <c r="E7" s="474"/>
    </row>
    <row r="8" spans="1:5" ht="18.75" customHeight="1">
      <c r="A8" s="475" t="s">
        <v>251</v>
      </c>
      <c r="B8" s="475"/>
      <c r="C8" s="475"/>
      <c r="D8" s="475"/>
      <c r="E8" s="475"/>
    </row>
    <row r="9" spans="1:5" ht="24" customHeight="1">
      <c r="A9" s="39"/>
      <c r="B9" s="39"/>
      <c r="C9" s="39"/>
      <c r="D9" s="40" t="s">
        <v>44</v>
      </c>
      <c r="E9" s="273"/>
    </row>
    <row r="10" spans="1:5" ht="20.25">
      <c r="A10" s="41" t="s">
        <v>7</v>
      </c>
      <c r="B10" s="42" t="s">
        <v>113</v>
      </c>
      <c r="C10" s="43"/>
      <c r="D10" s="44"/>
      <c r="E10" s="274"/>
    </row>
    <row r="11" spans="1:5" ht="22.15" customHeight="1">
      <c r="A11" s="90">
        <v>1</v>
      </c>
      <c r="B11" s="20" t="s">
        <v>107</v>
      </c>
      <c r="C11" s="45"/>
      <c r="D11" s="184">
        <v>50155</v>
      </c>
      <c r="E11" s="275"/>
    </row>
    <row r="12" spans="1:5" ht="28.9" hidden="1" customHeight="1">
      <c r="A12" s="90">
        <v>2</v>
      </c>
      <c r="B12" s="225" t="s">
        <v>200</v>
      </c>
      <c r="C12" s="45"/>
      <c r="D12" s="185">
        <f>+Ashkhatavardz!J7</f>
        <v>0</v>
      </c>
      <c r="E12" s="275"/>
    </row>
    <row r="13" spans="1:5" s="3" customFormat="1" hidden="1">
      <c r="A13" s="90">
        <f>+A12+1</f>
        <v>3</v>
      </c>
      <c r="B13" s="20" t="s">
        <v>8</v>
      </c>
      <c r="C13" s="46"/>
      <c r="D13" s="184"/>
      <c r="E13" s="275"/>
    </row>
    <row r="14" spans="1:5" s="3" customFormat="1" hidden="1">
      <c r="A14" s="90">
        <f>+A13+1</f>
        <v>4</v>
      </c>
      <c r="B14" s="20" t="s">
        <v>54</v>
      </c>
      <c r="C14" s="46"/>
      <c r="D14" s="185">
        <f>+'Komunal '!M28</f>
        <v>0</v>
      </c>
      <c r="E14" s="275"/>
    </row>
    <row r="15" spans="1:5" s="3" customFormat="1" hidden="1">
      <c r="A15" s="90">
        <f>+A14+1</f>
        <v>5</v>
      </c>
      <c r="B15" s="20" t="s">
        <v>9</v>
      </c>
      <c r="C15" s="46"/>
      <c r="D15" s="184"/>
      <c r="E15" s="275"/>
    </row>
    <row r="16" spans="1:5" s="3" customFormat="1" hidden="1">
      <c r="A16" s="90">
        <f t="shared" ref="A16" si="0">+A15+1</f>
        <v>6</v>
      </c>
      <c r="B16" s="20" t="s">
        <v>63</v>
      </c>
      <c r="C16" s="46"/>
      <c r="D16" s="184"/>
      <c r="E16" s="275"/>
    </row>
    <row r="17" spans="1:12" s="3" customFormat="1">
      <c r="A17" s="90">
        <v>2</v>
      </c>
      <c r="B17" s="20" t="s">
        <v>111</v>
      </c>
      <c r="C17" s="46"/>
      <c r="D17" s="185">
        <f>+D18+D19</f>
        <v>930.3</v>
      </c>
      <c r="E17" s="275"/>
    </row>
    <row r="18" spans="1:12" s="442" customFormat="1" ht="13.5">
      <c r="A18" s="436">
        <f>+A17+0.1</f>
        <v>2.1</v>
      </c>
      <c r="B18" s="437" t="s">
        <v>64</v>
      </c>
      <c r="C18" s="438"/>
      <c r="D18" s="439">
        <f>+D59</f>
        <v>930.3</v>
      </c>
      <c r="E18" s="440"/>
    </row>
    <row r="19" spans="1:12" s="442" customFormat="1" ht="16.5" hidden="1" customHeight="1">
      <c r="A19" s="436">
        <f>+A18+0.1</f>
        <v>2.2000000000000002</v>
      </c>
      <c r="B19" s="437" t="s">
        <v>65</v>
      </c>
      <c r="C19" s="438"/>
      <c r="D19" s="443"/>
      <c r="E19" s="444"/>
    </row>
    <row r="20" spans="1:12" s="3" customFormat="1" hidden="1">
      <c r="A20" s="90">
        <f>+A17+1</f>
        <v>3</v>
      </c>
      <c r="B20" s="20" t="s">
        <v>10</v>
      </c>
      <c r="C20" s="46"/>
      <c r="D20" s="184"/>
      <c r="E20" s="275"/>
    </row>
    <row r="21" spans="1:12" s="3" customFormat="1">
      <c r="A21" s="90">
        <v>3</v>
      </c>
      <c r="B21" s="20" t="s">
        <v>231</v>
      </c>
      <c r="C21" s="46"/>
      <c r="D21" s="185">
        <f>+'Komunal '!N20</f>
        <v>0.7</v>
      </c>
      <c r="E21" s="275"/>
    </row>
    <row r="22" spans="1:12" s="3" customFormat="1" hidden="1">
      <c r="A22" s="90">
        <f t="shared" ref="A22:A23" si="1">+A21+1</f>
        <v>4</v>
      </c>
      <c r="B22" s="20" t="s">
        <v>241</v>
      </c>
      <c r="C22" s="46"/>
      <c r="D22" s="184"/>
      <c r="E22" s="275"/>
    </row>
    <row r="23" spans="1:12" s="2" customFormat="1" ht="19.5" hidden="1" customHeight="1">
      <c r="A23" s="90">
        <f t="shared" si="1"/>
        <v>5</v>
      </c>
      <c r="B23" s="19" t="s">
        <v>195</v>
      </c>
      <c r="C23" s="223"/>
      <c r="D23" s="184"/>
      <c r="E23" s="275"/>
    </row>
    <row r="24" spans="1:12" s="2" customFormat="1" hidden="1">
      <c r="A24" s="90"/>
      <c r="B24" s="19"/>
      <c r="C24" s="223"/>
      <c r="D24" s="184"/>
      <c r="E24" s="275"/>
    </row>
    <row r="25" spans="1:12" ht="24" customHeight="1">
      <c r="A25" s="41"/>
      <c r="B25" s="15" t="s">
        <v>21</v>
      </c>
      <c r="C25" s="43"/>
      <c r="D25" s="210">
        <f>SUM(D11:D17,D20:D24)</f>
        <v>51086</v>
      </c>
      <c r="E25" s="276"/>
    </row>
    <row r="26" spans="1:12" ht="13.5" customHeight="1">
      <c r="A26" s="37"/>
      <c r="B26" s="41"/>
      <c r="C26" s="45"/>
      <c r="D26" s="185"/>
      <c r="E26" s="185"/>
    </row>
    <row r="27" spans="1:12" ht="24.75" customHeight="1">
      <c r="A27" s="41" t="s">
        <v>11</v>
      </c>
      <c r="B27" s="47" t="s">
        <v>114</v>
      </c>
      <c r="C27" s="44"/>
      <c r="D27" s="211"/>
      <c r="E27" s="211"/>
      <c r="F27" s="6"/>
      <c r="G27" s="6"/>
      <c r="H27" s="6"/>
      <c r="I27" s="6"/>
      <c r="J27" s="6"/>
      <c r="K27" s="6"/>
      <c r="L27" s="6"/>
    </row>
    <row r="28" spans="1:12" s="3" customFormat="1">
      <c r="A28" s="90">
        <v>1</v>
      </c>
      <c r="B28" s="19" t="s">
        <v>169</v>
      </c>
      <c r="C28" s="46"/>
      <c r="D28" s="185">
        <f>+Ashkhatavardz!M9-'Dramakan hosqer'!F75</f>
        <v>47110.2</v>
      </c>
      <c r="E28" s="275"/>
    </row>
    <row r="29" spans="1:12" s="442" customFormat="1" ht="17.25" hidden="1" customHeight="1">
      <c r="A29" s="436">
        <v>1.1000000000000001</v>
      </c>
      <c r="B29" s="445" t="s">
        <v>201</v>
      </c>
      <c r="C29" s="438"/>
      <c r="D29" s="443">
        <f>+Ashkhatavardz!L7</f>
        <v>0</v>
      </c>
      <c r="E29" s="444"/>
      <c r="F29" s="441"/>
      <c r="G29" s="441"/>
      <c r="H29" s="441"/>
      <c r="I29" s="441"/>
      <c r="J29" s="441"/>
      <c r="K29" s="441"/>
      <c r="L29" s="441"/>
    </row>
    <row r="30" spans="1:12" s="442" customFormat="1" ht="18.75" hidden="1" customHeight="1">
      <c r="A30" s="436">
        <f>+A29+0.1</f>
        <v>1.2000000000000002</v>
      </c>
      <c r="B30" s="445" t="s">
        <v>202</v>
      </c>
      <c r="C30" s="438"/>
      <c r="D30" s="443">
        <f>+Ashkhatavardz!J7</f>
        <v>0</v>
      </c>
      <c r="E30" s="444"/>
      <c r="F30" s="441"/>
      <c r="G30" s="441"/>
      <c r="H30" s="441"/>
      <c r="I30" s="441"/>
      <c r="J30" s="441"/>
      <c r="K30" s="441"/>
      <c r="L30" s="441"/>
    </row>
    <row r="31" spans="1:12" s="3" customFormat="1">
      <c r="A31" s="90">
        <f>+A28+1</f>
        <v>2</v>
      </c>
      <c r="B31" s="20" t="s">
        <v>13</v>
      </c>
      <c r="C31" s="46"/>
      <c r="D31" s="184">
        <f>+'Komunal '!F27</f>
        <v>882.5</v>
      </c>
      <c r="E31" s="275"/>
    </row>
    <row r="32" spans="1:12" s="3" customFormat="1">
      <c r="A32" s="90">
        <f>+A31+1</f>
        <v>3</v>
      </c>
      <c r="B32" s="20" t="s">
        <v>12</v>
      </c>
      <c r="C32" s="46"/>
      <c r="D32" s="184">
        <f>+'Komunal '!J27</f>
        <v>237.6</v>
      </c>
      <c r="E32" s="275"/>
    </row>
    <row r="33" spans="1:5" s="3" customFormat="1">
      <c r="A33" s="90">
        <f t="shared" ref="A33:A35" si="2">+A32+1</f>
        <v>4</v>
      </c>
      <c r="B33" s="20" t="s">
        <v>14</v>
      </c>
      <c r="C33" s="46"/>
      <c r="D33" s="184">
        <f>+'Komunal '!O27</f>
        <v>26.2</v>
      </c>
      <c r="E33" s="275"/>
    </row>
    <row r="34" spans="1:5" s="3" customFormat="1">
      <c r="A34" s="90">
        <f t="shared" si="2"/>
        <v>5</v>
      </c>
      <c r="B34" s="20" t="s">
        <v>15</v>
      </c>
      <c r="C34" s="46"/>
      <c r="D34" s="184">
        <v>11.5</v>
      </c>
      <c r="E34" s="275"/>
    </row>
    <row r="35" spans="1:5" s="3" customFormat="1" hidden="1">
      <c r="A35" s="90">
        <f t="shared" si="2"/>
        <v>6</v>
      </c>
      <c r="B35" s="20" t="s">
        <v>16</v>
      </c>
      <c r="C35" s="46"/>
      <c r="D35" s="184"/>
      <c r="E35" s="275"/>
    </row>
    <row r="36" spans="1:5" s="3" customFormat="1" ht="18" customHeight="1">
      <c r="A36" s="90">
        <v>6</v>
      </c>
      <c r="B36" s="20" t="s">
        <v>267</v>
      </c>
      <c r="C36" s="46"/>
      <c r="D36" s="184">
        <v>129.6</v>
      </c>
      <c r="E36" s="275"/>
    </row>
    <row r="37" spans="1:5" s="3" customFormat="1" hidden="1">
      <c r="A37" s="90">
        <f>+A36+1</f>
        <v>7</v>
      </c>
      <c r="B37" s="20" t="s">
        <v>17</v>
      </c>
      <c r="C37" s="46"/>
      <c r="D37" s="184"/>
      <c r="E37" s="275"/>
    </row>
    <row r="38" spans="1:5" s="3" customFormat="1">
      <c r="A38" s="90">
        <v>7</v>
      </c>
      <c r="B38" s="20" t="s">
        <v>270</v>
      </c>
      <c r="C38" s="46"/>
      <c r="D38" s="184">
        <v>74.599999999999994</v>
      </c>
      <c r="E38" s="275"/>
    </row>
    <row r="39" spans="1:5" s="3" customFormat="1">
      <c r="A39" s="90">
        <f>+A38+1</f>
        <v>8</v>
      </c>
      <c r="B39" s="20" t="s">
        <v>66</v>
      </c>
      <c r="C39" s="46"/>
      <c r="D39" s="184">
        <v>336</v>
      </c>
      <c r="E39" s="275"/>
    </row>
    <row r="40" spans="1:5" s="3" customFormat="1" hidden="1">
      <c r="A40" s="90">
        <f t="shared" ref="A40:A57" si="3">+A39+1</f>
        <v>9</v>
      </c>
      <c r="B40" s="20" t="s">
        <v>40</v>
      </c>
      <c r="C40" s="46"/>
      <c r="D40" s="184"/>
      <c r="E40" s="275"/>
    </row>
    <row r="41" spans="1:5" s="3" customFormat="1">
      <c r="A41" s="90">
        <v>9</v>
      </c>
      <c r="B41" s="20" t="s">
        <v>108</v>
      </c>
      <c r="C41" s="46"/>
      <c r="D41" s="184">
        <v>21</v>
      </c>
      <c r="E41" s="275"/>
    </row>
    <row r="42" spans="1:5" s="3" customFormat="1">
      <c r="A42" s="90">
        <f t="shared" si="3"/>
        <v>10</v>
      </c>
      <c r="B42" s="20" t="s">
        <v>109</v>
      </c>
      <c r="C42" s="46"/>
      <c r="D42" s="184">
        <v>40</v>
      </c>
      <c r="E42" s="275"/>
    </row>
    <row r="43" spans="1:5" s="3" customFormat="1" hidden="1">
      <c r="A43" s="90">
        <f t="shared" si="3"/>
        <v>11</v>
      </c>
      <c r="B43" s="20" t="s">
        <v>18</v>
      </c>
      <c r="C43" s="46"/>
      <c r="D43" s="184"/>
      <c r="E43" s="275"/>
    </row>
    <row r="44" spans="1:5" s="3" customFormat="1">
      <c r="A44" s="90">
        <v>11</v>
      </c>
      <c r="B44" s="20" t="s">
        <v>19</v>
      </c>
      <c r="C44" s="46"/>
      <c r="D44" s="184">
        <v>73.099999999999994</v>
      </c>
      <c r="E44" s="275"/>
    </row>
    <row r="45" spans="1:5" s="3" customFormat="1" hidden="1">
      <c r="A45" s="90">
        <f>+A44+1</f>
        <v>12</v>
      </c>
      <c r="B45" s="20" t="s">
        <v>58</v>
      </c>
      <c r="C45" s="46"/>
      <c r="D45" s="184"/>
      <c r="E45" s="275"/>
    </row>
    <row r="46" spans="1:5" s="3" customFormat="1" hidden="1">
      <c r="A46" s="90">
        <f t="shared" si="3"/>
        <v>13</v>
      </c>
      <c r="B46" s="20" t="s">
        <v>45</v>
      </c>
      <c r="C46" s="46"/>
      <c r="D46" s="185">
        <f>+'Komunal '!M28</f>
        <v>0</v>
      </c>
      <c r="E46" s="275"/>
    </row>
    <row r="47" spans="1:5" s="3" customFormat="1" hidden="1">
      <c r="A47" s="90">
        <f t="shared" si="3"/>
        <v>14</v>
      </c>
      <c r="B47" s="20" t="s">
        <v>37</v>
      </c>
      <c r="C47" s="46"/>
      <c r="D47" s="184"/>
      <c r="E47" s="275"/>
    </row>
    <row r="48" spans="1:5" s="3" customFormat="1">
      <c r="A48" s="90">
        <v>12</v>
      </c>
      <c r="B48" s="20" t="s">
        <v>67</v>
      </c>
      <c r="C48" s="46"/>
      <c r="D48" s="184">
        <v>15</v>
      </c>
      <c r="E48" s="275"/>
    </row>
    <row r="49" spans="1:5" s="3" customFormat="1">
      <c r="A49" s="90">
        <v>13</v>
      </c>
      <c r="B49" s="20" t="s">
        <v>68</v>
      </c>
      <c r="C49" s="46"/>
      <c r="D49" s="184">
        <v>112</v>
      </c>
      <c r="E49" s="275"/>
    </row>
    <row r="50" spans="1:5" s="3" customFormat="1" hidden="1">
      <c r="A50" s="90">
        <f t="shared" si="3"/>
        <v>14</v>
      </c>
      <c r="B50" s="20" t="s">
        <v>38</v>
      </c>
      <c r="C50" s="46"/>
      <c r="D50" s="184"/>
      <c r="E50" s="275"/>
    </row>
    <row r="51" spans="1:5" s="3" customFormat="1" hidden="1">
      <c r="A51" s="90">
        <f t="shared" si="3"/>
        <v>15</v>
      </c>
      <c r="B51" s="20" t="s">
        <v>110</v>
      </c>
      <c r="C51" s="46"/>
      <c r="D51" s="184"/>
      <c r="E51" s="275"/>
    </row>
    <row r="52" spans="1:5" s="3" customFormat="1" hidden="1">
      <c r="A52" s="90">
        <f t="shared" si="3"/>
        <v>16</v>
      </c>
      <c r="B52" s="20" t="s">
        <v>39</v>
      </c>
      <c r="C52" s="46"/>
      <c r="D52" s="184"/>
      <c r="E52" s="275"/>
    </row>
    <row r="53" spans="1:5" s="3" customFormat="1" hidden="1">
      <c r="A53" s="90">
        <f>+A52+1</f>
        <v>17</v>
      </c>
      <c r="B53" s="20" t="s">
        <v>55</v>
      </c>
      <c r="C53" s="46"/>
      <c r="D53" s="184"/>
      <c r="E53" s="275"/>
    </row>
    <row r="54" spans="1:5" s="3" customFormat="1" hidden="1">
      <c r="A54" s="90">
        <f t="shared" si="3"/>
        <v>18</v>
      </c>
      <c r="B54" s="20" t="s">
        <v>242</v>
      </c>
      <c r="C54" s="46"/>
      <c r="D54" s="184"/>
      <c r="E54" s="275"/>
    </row>
    <row r="55" spans="1:5" s="3" customFormat="1" hidden="1">
      <c r="A55" s="90">
        <f t="shared" si="3"/>
        <v>19</v>
      </c>
      <c r="B55" s="19" t="s">
        <v>226</v>
      </c>
      <c r="C55" s="46"/>
      <c r="D55" s="184"/>
      <c r="E55" s="275"/>
    </row>
    <row r="56" spans="1:5" s="2" customFormat="1" hidden="1">
      <c r="A56" s="90">
        <f t="shared" si="3"/>
        <v>20</v>
      </c>
      <c r="B56" s="19"/>
      <c r="C56" s="223"/>
      <c r="D56" s="184"/>
      <c r="E56" s="275"/>
    </row>
    <row r="57" spans="1:5" s="2" customFormat="1" hidden="1">
      <c r="A57" s="90">
        <f t="shared" si="3"/>
        <v>21</v>
      </c>
      <c r="B57" s="19"/>
      <c r="C57" s="223"/>
      <c r="D57" s="184"/>
      <c r="E57" s="275"/>
    </row>
    <row r="58" spans="1:5" s="3" customFormat="1">
      <c r="A58" s="90">
        <v>14</v>
      </c>
      <c r="B58" s="20" t="s">
        <v>20</v>
      </c>
      <c r="C58" s="46"/>
      <c r="D58" s="184">
        <v>1016.7</v>
      </c>
      <c r="E58" s="275"/>
    </row>
    <row r="59" spans="1:5" s="442" customFormat="1" ht="13.5">
      <c r="A59" s="436">
        <f>+A58+0.1</f>
        <v>14.1</v>
      </c>
      <c r="B59" s="446" t="s">
        <v>69</v>
      </c>
      <c r="C59" s="438"/>
      <c r="D59" s="443">
        <v>930.3</v>
      </c>
      <c r="E59" s="444"/>
    </row>
    <row r="60" spans="1:5" s="3" customFormat="1" hidden="1">
      <c r="A60" s="90">
        <f>+A58+1</f>
        <v>15</v>
      </c>
      <c r="B60" s="20" t="s">
        <v>70</v>
      </c>
      <c r="C60" s="46"/>
      <c r="D60" s="184"/>
      <c r="E60" s="275"/>
    </row>
    <row r="61" spans="1:5" s="3" customFormat="1">
      <c r="A61" s="90">
        <v>15</v>
      </c>
      <c r="B61" s="20" t="s">
        <v>59</v>
      </c>
      <c r="C61" s="46"/>
      <c r="D61" s="184">
        <v>1000</v>
      </c>
      <c r="E61" s="472"/>
    </row>
    <row r="62" spans="1:5">
      <c r="A62" s="48"/>
      <c r="B62" s="49" t="s">
        <v>22</v>
      </c>
      <c r="C62" s="43"/>
      <c r="D62" s="207">
        <f>SUM(D28,D31:D36,D37:D58,D60:D61)</f>
        <v>51085.999999999985</v>
      </c>
      <c r="E62" s="277"/>
    </row>
    <row r="63" spans="1:5" ht="12.75" customHeight="1">
      <c r="B63" s="50"/>
      <c r="C63" s="8"/>
    </row>
    <row r="64" spans="1:5" s="382" customFormat="1" ht="107.25" customHeight="1">
      <c r="B64" s="383" t="s">
        <v>185</v>
      </c>
      <c r="C64" s="381"/>
      <c r="D64" s="384" t="s">
        <v>198</v>
      </c>
      <c r="E64" s="385"/>
    </row>
    <row r="65" spans="2:5" ht="40.5" customHeight="1">
      <c r="B65" s="192"/>
      <c r="C65" s="64"/>
      <c r="E65" s="7"/>
    </row>
  </sheetData>
  <sheetProtection formatCells="0" formatColumns="0" formatRows="0" insertColumns="0" insertRows="0" insertHyperlinks="0" deleteColumns="0" deleteRows="0" sort="0"/>
  <mergeCells count="7">
    <mergeCell ref="A7:E7"/>
    <mergeCell ref="A8:E8"/>
    <mergeCell ref="D2:E2"/>
    <mergeCell ref="D4:E4"/>
    <mergeCell ref="C5:E5"/>
    <mergeCell ref="A6:E6"/>
    <mergeCell ref="D3:E3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03"/>
  <sheetViews>
    <sheetView view="pageBreakPreview" topLeftCell="A32" zoomScaleNormal="100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5" customWidth="1"/>
    <col min="3" max="4" width="19" style="67" customWidth="1"/>
    <col min="5" max="5" width="15.28515625" style="67" customWidth="1"/>
    <col min="6" max="6" width="17.140625" style="67" customWidth="1"/>
    <col min="7" max="7" width="3.85546875" style="67" customWidth="1"/>
    <col min="8" max="8" width="9.140625" style="66"/>
    <col min="9" max="16384" width="9.140625" style="67"/>
  </cols>
  <sheetData>
    <row r="1" spans="1:8" s="61" customFormat="1" ht="17.25">
      <c r="A1" s="287"/>
      <c r="B1" s="288"/>
      <c r="C1" s="285"/>
      <c r="D1" s="285"/>
      <c r="E1" s="285"/>
      <c r="F1" s="222" t="s">
        <v>161</v>
      </c>
      <c r="G1" s="284">
        <f>+'Ekamut-caxs'!E1+1</f>
        <v>12</v>
      </c>
    </row>
    <row r="2" spans="1:8" s="61" customFormat="1" ht="17.25">
      <c r="A2" s="287"/>
      <c r="B2" s="289"/>
      <c r="C2" s="287"/>
      <c r="D2" s="287"/>
      <c r="E2" s="479" t="s">
        <v>199</v>
      </c>
      <c r="F2" s="479"/>
      <c r="G2" s="479"/>
    </row>
    <row r="3" spans="1:8" s="61" customFormat="1" ht="17.25">
      <c r="A3" s="287"/>
      <c r="B3" s="289"/>
      <c r="C3" s="287"/>
      <c r="D3" s="287"/>
      <c r="E3" s="479" t="s">
        <v>192</v>
      </c>
      <c r="F3" s="479"/>
      <c r="G3" s="479"/>
    </row>
    <row r="4" spans="1:8" s="61" customFormat="1" ht="26.25" customHeight="1">
      <c r="A4" s="287"/>
      <c r="B4" s="289"/>
      <c r="C4" s="287"/>
      <c r="D4" s="287"/>
      <c r="E4" s="480" t="str">
        <f>+'Ekamut-caxs'!D4</f>
        <v xml:space="preserve">_____. _____. 2025թ. </v>
      </c>
      <c r="F4" s="480"/>
      <c r="G4" s="480"/>
    </row>
    <row r="5" spans="1:8" s="61" customFormat="1" ht="24.75" customHeight="1">
      <c r="A5" s="287"/>
      <c r="B5" s="289"/>
      <c r="C5" s="287"/>
      <c r="D5" s="287"/>
      <c r="E5" s="480" t="str">
        <f>+'Ekamut-caxs'!C5</f>
        <v xml:space="preserve">հ. __________- Ա որոշմամբ </v>
      </c>
      <c r="F5" s="480"/>
      <c r="G5" s="480"/>
    </row>
    <row r="6" spans="1:8" s="60" customFormat="1" ht="18" customHeight="1">
      <c r="A6" s="481" t="s">
        <v>33</v>
      </c>
      <c r="B6" s="481"/>
      <c r="C6" s="481"/>
      <c r="D6" s="481"/>
      <c r="E6" s="481"/>
      <c r="F6" s="481"/>
      <c r="G6" s="269"/>
      <c r="H6" s="61"/>
    </row>
    <row r="7" spans="1:8" s="7" customFormat="1" ht="39.75" customHeight="1">
      <c r="A7" s="474" t="str">
        <f>+'Ekamut-caxs'!A7:D7</f>
        <v>«ԵՐԵՎԱՆԻ ԱԼԲԵՐՏ ԳՐԻԳՈՐՅԱՆԻ ԱՆՎԱՆ ՍՈՒՍԵՐԱՄԱՐՏԻ ՄԱՆԿԱՊԱՏԱՆԵԿԱՆ ՄԱՐԶԱԴՊՐՈՑ » ՀՈԱԿ-ի</v>
      </c>
      <c r="B7" s="474"/>
      <c r="C7" s="474"/>
      <c r="D7" s="474"/>
      <c r="E7" s="474"/>
      <c r="F7" s="474"/>
      <c r="G7" s="267"/>
      <c r="H7" s="6"/>
    </row>
    <row r="8" spans="1:8" s="7" customFormat="1" ht="19.149999999999999" customHeight="1">
      <c r="A8" s="475" t="s">
        <v>257</v>
      </c>
      <c r="B8" s="475"/>
      <c r="C8" s="475"/>
      <c r="D8" s="475"/>
      <c r="E8" s="475"/>
      <c r="F8" s="475"/>
      <c r="G8" s="268"/>
      <c r="H8" s="6"/>
    </row>
    <row r="9" spans="1:8" s="7" customFormat="1" ht="11.25" customHeight="1">
      <c r="A9" s="62"/>
      <c r="B9" s="246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47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39" t="s">
        <v>3</v>
      </c>
      <c r="B11" s="248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78"/>
      <c r="H11" s="72"/>
    </row>
    <row r="12" spans="1:8" s="60" customFormat="1" ht="51.75">
      <c r="A12" s="11" t="s">
        <v>7</v>
      </c>
      <c r="B12" s="12" t="s">
        <v>24</v>
      </c>
      <c r="C12" s="197">
        <f>+F12</f>
        <v>231.22099999999773</v>
      </c>
      <c r="D12" s="197">
        <f>+F12</f>
        <v>231.22099999999773</v>
      </c>
      <c r="E12" s="197">
        <f>+F12</f>
        <v>231.22099999999773</v>
      </c>
      <c r="F12" s="197">
        <f>+'Dramakani hamematakan'!D6</f>
        <v>231.22099999999773</v>
      </c>
      <c r="G12" s="279"/>
      <c r="H12" s="61"/>
    </row>
    <row r="13" spans="1:8" s="60" customFormat="1" ht="34.5">
      <c r="A13" s="11" t="s">
        <v>11</v>
      </c>
      <c r="B13" s="12" t="s">
        <v>73</v>
      </c>
      <c r="C13" s="197">
        <f>SUM(C14:C23)</f>
        <v>9831</v>
      </c>
      <c r="D13" s="197">
        <f>SUM(D14:D23)</f>
        <v>23119.8</v>
      </c>
      <c r="E13" s="197">
        <f>SUM(E14:E23)</f>
        <v>35408.5</v>
      </c>
      <c r="F13" s="197">
        <f>SUM(F14:F23)</f>
        <v>50155</v>
      </c>
      <c r="G13" s="280"/>
      <c r="H13" s="61"/>
    </row>
    <row r="14" spans="1:8" s="60" customFormat="1" ht="17.25">
      <c r="A14" s="54">
        <v>1</v>
      </c>
      <c r="B14" s="249" t="str">
        <f>+'Ekamut-caxs'!B11</f>
        <v>Սուբսիդիայից</v>
      </c>
      <c r="C14" s="240">
        <v>9831</v>
      </c>
      <c r="D14" s="240">
        <v>23119.8</v>
      </c>
      <c r="E14" s="240">
        <v>35408.5</v>
      </c>
      <c r="F14" s="195">
        <f>+'Ekamut-caxs'!D11</f>
        <v>50155</v>
      </c>
      <c r="G14" s="281"/>
      <c r="H14" s="61"/>
    </row>
    <row r="15" spans="1:8" s="60" customFormat="1" ht="17.25" hidden="1">
      <c r="A15" s="54">
        <f>+A14+1</f>
        <v>2</v>
      </c>
      <c r="B15" s="226" t="str">
        <f>+'Ekamut-caxs'!B12</f>
        <v>Կամավոր ատեստավորման գծով</v>
      </c>
      <c r="C15" s="194"/>
      <c r="D15" s="194"/>
      <c r="E15" s="194"/>
      <c r="F15" s="195">
        <f>+'Ekamut-caxs'!D12</f>
        <v>0</v>
      </c>
      <c r="G15" s="281"/>
      <c r="H15" s="61"/>
    </row>
    <row r="16" spans="1:8" s="60" customFormat="1" ht="17.25" hidden="1">
      <c r="A16" s="54">
        <f t="shared" ref="A16:A22" si="0">+A15+1</f>
        <v>3</v>
      </c>
      <c r="B16" s="203" t="str">
        <f>+'Ekamut-caxs'!B13</f>
        <v xml:space="preserve">Վճարովի ծառայություններից </v>
      </c>
      <c r="C16" s="240"/>
      <c r="D16" s="240"/>
      <c r="E16" s="240"/>
      <c r="F16" s="195">
        <f>+'Ekamut-caxs'!D13</f>
        <v>0</v>
      </c>
      <c r="G16" s="281"/>
      <c r="H16" s="61"/>
    </row>
    <row r="17" spans="1:8" s="60" customFormat="1" ht="34.5" hidden="1">
      <c r="A17" s="54">
        <f t="shared" si="0"/>
        <v>4</v>
      </c>
      <c r="B17" s="203" t="str">
        <f>+'Ekamut-caxs'!B14</f>
        <v>Սպասարկման և կոմունալ համավճարներից</v>
      </c>
      <c r="C17" s="240"/>
      <c r="D17" s="240"/>
      <c r="E17" s="240"/>
      <c r="F17" s="195">
        <f>+'Ekamut-caxs'!D14</f>
        <v>0</v>
      </c>
      <c r="G17" s="282"/>
      <c r="H17" s="61"/>
    </row>
    <row r="18" spans="1:8" s="60" customFormat="1" ht="17.25" hidden="1">
      <c r="A18" s="54">
        <f t="shared" si="0"/>
        <v>5</v>
      </c>
      <c r="B18" s="203" t="str">
        <f>+'Ekamut-caxs'!B15</f>
        <v>Ֆինանսական օգնությունից</v>
      </c>
      <c r="C18" s="240"/>
      <c r="D18" s="240"/>
      <c r="E18" s="240"/>
      <c r="F18" s="195">
        <f>+'Ekamut-caxs'!D15</f>
        <v>0</v>
      </c>
      <c r="G18" s="281"/>
      <c r="H18" s="61"/>
    </row>
    <row r="19" spans="1:8" s="60" customFormat="1" ht="34.5" hidden="1">
      <c r="A19" s="54">
        <f t="shared" si="0"/>
        <v>6</v>
      </c>
      <c r="B19" s="203" t="str">
        <f>+'Ekamut-caxs'!B16</f>
        <v>Չփոխանակվող գործարքներից (դրամաշնորհից)</v>
      </c>
      <c r="C19" s="240"/>
      <c r="D19" s="240"/>
      <c r="E19" s="240"/>
      <c r="F19" s="194">
        <f>+'Ekamut-caxs'!D16</f>
        <v>0</v>
      </c>
      <c r="G19" s="282"/>
      <c r="H19" s="61"/>
    </row>
    <row r="20" spans="1:8" s="60" customFormat="1" ht="17.25" hidden="1">
      <c r="A20" s="54">
        <f t="shared" si="0"/>
        <v>7</v>
      </c>
      <c r="B20" s="249" t="s">
        <v>25</v>
      </c>
      <c r="C20" s="240"/>
      <c r="D20" s="240"/>
      <c r="E20" s="240"/>
      <c r="F20" s="194"/>
      <c r="G20" s="282"/>
      <c r="H20" s="61"/>
    </row>
    <row r="21" spans="1:8" s="60" customFormat="1" ht="17.25" hidden="1">
      <c r="A21" s="54">
        <f>+A20+1</f>
        <v>8</v>
      </c>
      <c r="B21" s="249" t="str">
        <f>+'Ekamut-caxs'!B20</f>
        <v>Բանկի տոկոսից</v>
      </c>
      <c r="C21" s="240"/>
      <c r="D21" s="240"/>
      <c r="E21" s="240"/>
      <c r="F21" s="195">
        <f>+'Ekamut-caxs'!D20</f>
        <v>0</v>
      </c>
      <c r="G21" s="281"/>
      <c r="H21" s="61"/>
    </row>
    <row r="22" spans="1:8" s="61" customFormat="1" ht="17.25" hidden="1">
      <c r="A22" s="54">
        <f t="shared" si="0"/>
        <v>9</v>
      </c>
      <c r="B22" s="251" t="s">
        <v>225</v>
      </c>
      <c r="C22" s="240"/>
      <c r="D22" s="240"/>
      <c r="E22" s="240"/>
      <c r="F22" s="194">
        <f>+'Ekamut-caxs'!D23</f>
        <v>0</v>
      </c>
      <c r="G22" s="283"/>
    </row>
    <row r="23" spans="1:8" s="61" customFormat="1" ht="17.25" hidden="1">
      <c r="A23" s="54">
        <f>+A22+1</f>
        <v>10</v>
      </c>
      <c r="B23" s="251">
        <f>+'Ekamut-caxs'!B24</f>
        <v>0</v>
      </c>
      <c r="C23" s="240"/>
      <c r="D23" s="240"/>
      <c r="E23" s="240"/>
      <c r="F23" s="195">
        <f>+'Ekamut-caxs'!D24</f>
        <v>0</v>
      </c>
      <c r="G23" s="283"/>
    </row>
    <row r="24" spans="1:8" s="60" customFormat="1" ht="34.5">
      <c r="A24" s="11" t="s">
        <v>26</v>
      </c>
      <c r="B24" s="12" t="s">
        <v>74</v>
      </c>
      <c r="C24" s="197">
        <f>+C25+C61+C74</f>
        <v>9461.3250000000007</v>
      </c>
      <c r="D24" s="197">
        <f>+D25+D61+D74</f>
        <v>23189.820999999996</v>
      </c>
      <c r="E24" s="197">
        <f>+E25+E61+E74</f>
        <v>35500.414899999996</v>
      </c>
      <c r="F24" s="197">
        <f>+F25+F61+F74</f>
        <v>50323.19999999999</v>
      </c>
      <c r="G24" s="280"/>
      <c r="H24" s="61"/>
    </row>
    <row r="25" spans="1:8" s="60" customFormat="1" ht="17.25">
      <c r="A25" s="14" t="s">
        <v>47</v>
      </c>
      <c r="B25" s="12" t="s">
        <v>50</v>
      </c>
      <c r="C25" s="197">
        <f>SUM(C26,C29:C34,C35:C56,C59:C60)</f>
        <v>9461.3250000000007</v>
      </c>
      <c r="D25" s="197">
        <f>SUM(D26,D29:D34,D35:D56,D59:D60)</f>
        <v>22192.820999999996</v>
      </c>
      <c r="E25" s="197">
        <f>SUM(E26,E29:E34,E35:E56,E59:E60)</f>
        <v>34503.414899999996</v>
      </c>
      <c r="F25" s="197">
        <f>SUM(F26,F29:F34,F35:F56,F59:F60)</f>
        <v>49326.19999999999</v>
      </c>
      <c r="G25" s="280"/>
      <c r="H25" s="61"/>
    </row>
    <row r="26" spans="1:8" s="77" customFormat="1" ht="17.25">
      <c r="A26" s="54">
        <v>1</v>
      </c>
      <c r="B26" s="220" t="str">
        <f>+'Ekamut-caxs'!B28</f>
        <v>Աշխատավարձի գծով</v>
      </c>
      <c r="C26" s="240">
        <f>+F26/12*2+1000</f>
        <v>8851.7000000000007</v>
      </c>
      <c r="D26" s="240">
        <f>+F26/12*5+1200</f>
        <v>20829.25</v>
      </c>
      <c r="E26" s="240">
        <f>+F26/12*8+1200</f>
        <v>32606.799999999999</v>
      </c>
      <c r="F26" s="195">
        <f>+'Ekamut-caxs'!D28</f>
        <v>47110.2</v>
      </c>
      <c r="G26" s="281"/>
      <c r="H26" s="76"/>
    </row>
    <row r="27" spans="1:8" s="453" customFormat="1" ht="14.25" hidden="1">
      <c r="A27" s="447">
        <v>1.1000000000000001</v>
      </c>
      <c r="B27" s="448" t="s">
        <v>201</v>
      </c>
      <c r="C27" s="449"/>
      <c r="D27" s="449"/>
      <c r="E27" s="449"/>
      <c r="F27" s="450">
        <f>+'Ekamut-caxs'!D29</f>
        <v>0</v>
      </c>
      <c r="G27" s="451"/>
      <c r="H27" s="452"/>
    </row>
    <row r="28" spans="1:8" s="453" customFormat="1" ht="14.25" hidden="1">
      <c r="A28" s="447">
        <f t="shared" ref="A28" si="1">+A27+0.1</f>
        <v>1.2000000000000002</v>
      </c>
      <c r="B28" s="448" t="s">
        <v>202</v>
      </c>
      <c r="C28" s="449"/>
      <c r="D28" s="449"/>
      <c r="E28" s="449"/>
      <c r="F28" s="450">
        <f>+'Ekamut-caxs'!D30</f>
        <v>0</v>
      </c>
      <c r="G28" s="451"/>
      <c r="H28" s="452"/>
    </row>
    <row r="29" spans="1:8" s="79" customFormat="1" ht="17.25">
      <c r="A29" s="54">
        <f>+A26+1</f>
        <v>2</v>
      </c>
      <c r="B29" s="203" t="str">
        <f>+'Ekamut-caxs'!B31</f>
        <v>Ջեռուցման գծով</v>
      </c>
      <c r="C29" s="240">
        <f>+F29*0.25</f>
        <v>220.625</v>
      </c>
      <c r="D29" s="240">
        <f>+F29*0.5</f>
        <v>441.25</v>
      </c>
      <c r="E29" s="240">
        <f>+F29*0.75</f>
        <v>661.875</v>
      </c>
      <c r="F29" s="195">
        <f>+'Ekamut-caxs'!D31</f>
        <v>882.5</v>
      </c>
      <c r="G29" s="281"/>
      <c r="H29" s="78"/>
    </row>
    <row r="30" spans="1:8" s="79" customFormat="1" ht="17.25">
      <c r="A30" s="54">
        <f t="shared" ref="A30:A35" si="2">+A29+1</f>
        <v>3</v>
      </c>
      <c r="B30" s="203" t="str">
        <f>+'Ekamut-caxs'!B32</f>
        <v>Էլեկտրաէներգիայի գծով</v>
      </c>
      <c r="C30" s="240">
        <f>+F30*0.25</f>
        <v>59.4</v>
      </c>
      <c r="D30" s="240">
        <f>+F30*0.5</f>
        <v>118.8</v>
      </c>
      <c r="E30" s="240">
        <f>+F30*0.75</f>
        <v>178.2</v>
      </c>
      <c r="F30" s="195">
        <f>+'Ekamut-caxs'!D32</f>
        <v>237.6</v>
      </c>
      <c r="G30" s="281"/>
      <c r="H30" s="78"/>
    </row>
    <row r="31" spans="1:8" s="79" customFormat="1" ht="17.25">
      <c r="A31" s="54">
        <f t="shared" si="2"/>
        <v>4</v>
      </c>
      <c r="B31" s="203" t="str">
        <f>+'Ekamut-caxs'!B33</f>
        <v>Ջրմուղ-կոյուղու գծով</v>
      </c>
      <c r="C31" s="240">
        <v>5</v>
      </c>
      <c r="D31" s="240">
        <f>SUM('Komunal '!M7:M11)/1000</f>
        <v>10.021000000000001</v>
      </c>
      <c r="E31" s="240">
        <f>SUM('Komunal '!M7:M14)/1000</f>
        <v>19.039900000000003</v>
      </c>
      <c r="F31" s="195">
        <f>+'Komunal '!M27</f>
        <v>25.5</v>
      </c>
      <c r="G31" s="281"/>
      <c r="H31" s="78"/>
    </row>
    <row r="32" spans="1:8" s="79" customFormat="1" ht="17.25">
      <c r="A32" s="54">
        <f t="shared" si="2"/>
        <v>5</v>
      </c>
      <c r="B32" s="203" t="str">
        <f>+'Ekamut-caxs'!B34</f>
        <v>Աղբահանության գծով</v>
      </c>
      <c r="C32" s="240">
        <v>11.5</v>
      </c>
      <c r="D32" s="240">
        <v>11.5</v>
      </c>
      <c r="E32" s="240">
        <v>11.5</v>
      </c>
      <c r="F32" s="195">
        <f>+'Ekamut-caxs'!D34</f>
        <v>11.5</v>
      </c>
      <c r="G32" s="281"/>
      <c r="H32" s="78"/>
    </row>
    <row r="33" spans="1:8" s="79" customFormat="1" ht="17.25" hidden="1">
      <c r="A33" s="54">
        <f t="shared" si="2"/>
        <v>6</v>
      </c>
      <c r="B33" s="203" t="str">
        <f>+'Ekamut-caxs'!B35</f>
        <v>Ախտաբանության գծով</v>
      </c>
      <c r="C33" s="240">
        <v>0</v>
      </c>
      <c r="D33" s="240">
        <v>0</v>
      </c>
      <c r="E33" s="240">
        <v>0</v>
      </c>
      <c r="F33" s="195">
        <f>+'Ekamut-caxs'!D35</f>
        <v>0</v>
      </c>
      <c r="G33" s="281"/>
      <c r="H33" s="78"/>
    </row>
    <row r="34" spans="1:8" s="79" customFormat="1" ht="17.25">
      <c r="A34" s="54">
        <v>6</v>
      </c>
      <c r="B34" s="203" t="str">
        <f>+'Ekamut-caxs'!B36</f>
        <v>Կապի գծով</v>
      </c>
      <c r="C34" s="195">
        <f>+F34/12*3</f>
        <v>32.4</v>
      </c>
      <c r="D34" s="195">
        <f>+F34/12*6</f>
        <v>64.8</v>
      </c>
      <c r="E34" s="195">
        <f>+F34/12*9</f>
        <v>97.199999999999989</v>
      </c>
      <c r="F34" s="195">
        <f>+'Ekamut-caxs'!D36</f>
        <v>129.6</v>
      </c>
      <c r="G34" s="281"/>
      <c r="H34" s="78"/>
    </row>
    <row r="35" spans="1:8" s="79" customFormat="1" ht="17.25" hidden="1">
      <c r="A35" s="54">
        <f t="shared" si="2"/>
        <v>7</v>
      </c>
      <c r="B35" s="203" t="str">
        <f>+'Ekamut-caxs'!B37</f>
        <v>Բանկային ծառայության գծով</v>
      </c>
      <c r="C35" s="240">
        <v>0</v>
      </c>
      <c r="D35" s="240">
        <v>0</v>
      </c>
      <c r="E35" s="240">
        <v>0</v>
      </c>
      <c r="F35" s="195">
        <f>+'Ekamut-caxs'!D37</f>
        <v>0</v>
      </c>
      <c r="G35" s="281"/>
      <c r="H35" s="78"/>
    </row>
    <row r="36" spans="1:8" s="79" customFormat="1" ht="39" customHeight="1">
      <c r="A36" s="54">
        <v>7</v>
      </c>
      <c r="B36" s="203" t="str">
        <f>+'Ekamut-caxs'!B38</f>
        <v>Տնտեսական և գրասենյակային ապրանքների գծով</v>
      </c>
      <c r="C36" s="240">
        <v>0</v>
      </c>
      <c r="D36" s="240">
        <v>40</v>
      </c>
      <c r="E36" s="240">
        <v>74.599999999999994</v>
      </c>
      <c r="F36" s="195">
        <f>+'Ekamut-caxs'!D38</f>
        <v>74.599999999999994</v>
      </c>
      <c r="G36" s="281"/>
      <c r="H36" s="78"/>
    </row>
    <row r="37" spans="1:8" s="79" customFormat="1" ht="34.5">
      <c r="A37" s="54">
        <f>+A36+1</f>
        <v>8</v>
      </c>
      <c r="B37" s="203" t="str">
        <f>+'Ekamut-caxs'!B39</f>
        <v>Փոքրարժեք կամ արագամաշ առարկաների գծով</v>
      </c>
      <c r="C37" s="240">
        <v>0</v>
      </c>
      <c r="D37" s="240">
        <v>335.5</v>
      </c>
      <c r="E37" s="240">
        <v>335.5</v>
      </c>
      <c r="F37" s="195">
        <f>+'Ekamut-caxs'!D39</f>
        <v>336</v>
      </c>
      <c r="G37" s="281"/>
      <c r="H37" s="78"/>
    </row>
    <row r="38" spans="1:8" s="79" customFormat="1" ht="17.25" hidden="1">
      <c r="A38" s="54">
        <f t="shared" ref="A38:A60" si="3">+A37+1</f>
        <v>9</v>
      </c>
      <c r="B38" s="203" t="str">
        <f>+'Ekamut-caxs'!B40</f>
        <v>Ուսումնական նյութերի գծով</v>
      </c>
      <c r="C38" s="240"/>
      <c r="D38" s="240"/>
      <c r="E38" s="240"/>
      <c r="F38" s="195">
        <f>+'Ekamut-caxs'!D40</f>
        <v>0</v>
      </c>
      <c r="G38" s="281"/>
      <c r="H38" s="78"/>
    </row>
    <row r="39" spans="1:8" s="79" customFormat="1" ht="22.9" customHeight="1">
      <c r="A39" s="54">
        <v>9</v>
      </c>
      <c r="B39" s="203" t="str">
        <f>+'Ekamut-caxs'!B41</f>
        <v>Դեղորայքի գծով</v>
      </c>
      <c r="C39" s="240">
        <v>0</v>
      </c>
      <c r="D39" s="240">
        <v>21</v>
      </c>
      <c r="E39" s="240">
        <v>21</v>
      </c>
      <c r="F39" s="195">
        <f>+'Ekamut-caxs'!D41</f>
        <v>21</v>
      </c>
      <c r="G39" s="281"/>
      <c r="H39" s="78"/>
    </row>
    <row r="40" spans="1:8" s="79" customFormat="1" ht="17.25">
      <c r="A40" s="54">
        <f t="shared" si="3"/>
        <v>10</v>
      </c>
      <c r="B40" s="203" t="str">
        <f>+'Ekamut-caxs'!B42</f>
        <v>Բուժ.ծառայության գծով</v>
      </c>
      <c r="C40" s="240">
        <v>0</v>
      </c>
      <c r="D40" s="240">
        <v>40</v>
      </c>
      <c r="E40" s="240">
        <v>40</v>
      </c>
      <c r="F40" s="195">
        <f>+'Ekamut-caxs'!D42</f>
        <v>40</v>
      </c>
      <c r="G40" s="281"/>
      <c r="H40" s="78"/>
    </row>
    <row r="41" spans="1:8" s="79" customFormat="1" ht="17.25" hidden="1">
      <c r="A41" s="54">
        <f t="shared" si="3"/>
        <v>11</v>
      </c>
      <c r="B41" s="203" t="str">
        <f>+'Ekamut-caxs'!B43</f>
        <v>Ընթացիկ վերանորոգման գծով</v>
      </c>
      <c r="C41" s="240"/>
      <c r="D41" s="240"/>
      <c r="E41" s="240"/>
      <c r="F41" s="195">
        <f>+'Ekamut-caxs'!D43</f>
        <v>0</v>
      </c>
      <c r="G41" s="281"/>
      <c r="H41" s="78"/>
    </row>
    <row r="42" spans="1:8" s="79" customFormat="1" ht="34.5">
      <c r="A42" s="54">
        <v>11</v>
      </c>
      <c r="B42" s="203" t="str">
        <f>+'Ekamut-caxs'!B44</f>
        <v>Ջեռուցման համակարգի սպասարկման գծով</v>
      </c>
      <c r="C42" s="240">
        <v>13.1</v>
      </c>
      <c r="D42" s="240">
        <v>13.1</v>
      </c>
      <c r="E42" s="240">
        <v>73.099999999999994</v>
      </c>
      <c r="F42" s="195">
        <f>+'Ekamut-caxs'!D44</f>
        <v>73.099999999999994</v>
      </c>
      <c r="G42" s="281"/>
      <c r="H42" s="78"/>
    </row>
    <row r="43" spans="1:8" s="79" customFormat="1" ht="17.25" hidden="1">
      <c r="A43" s="54">
        <f>+A42+1</f>
        <v>12</v>
      </c>
      <c r="B43" s="203" t="str">
        <f>+'Ekamut-caxs'!B45</f>
        <v>Կաթսայատան սպասարկման գծով</v>
      </c>
      <c r="C43" s="240"/>
      <c r="D43" s="240"/>
      <c r="E43" s="240"/>
      <c r="F43" s="195">
        <f>+'Ekamut-caxs'!D45</f>
        <v>0</v>
      </c>
      <c r="G43" s="281"/>
      <c r="H43" s="78"/>
    </row>
    <row r="44" spans="1:8" s="79" customFormat="1" ht="34.5" hidden="1">
      <c r="A44" s="54">
        <f t="shared" si="3"/>
        <v>13</v>
      </c>
      <c r="B44" s="203" t="str">
        <f>+'Ekamut-caxs'!B46</f>
        <v>Սպասարկման և կոմունալ համավճարների գծով</v>
      </c>
      <c r="C44" s="240"/>
      <c r="D44" s="240"/>
      <c r="E44" s="240"/>
      <c r="F44" s="195">
        <f>+'Ekamut-caxs'!D46</f>
        <v>0</v>
      </c>
      <c r="G44" s="281"/>
      <c r="H44" s="78"/>
    </row>
    <row r="45" spans="1:8" s="79" customFormat="1" ht="34.5" hidden="1">
      <c r="A45" s="54">
        <f t="shared" si="3"/>
        <v>14</v>
      </c>
      <c r="B45" s="203" t="str">
        <f>+'Ekamut-caxs'!B47</f>
        <v>Գնումների համակարգողի ծառայության գծով</v>
      </c>
      <c r="C45" s="240"/>
      <c r="D45" s="240"/>
      <c r="E45" s="240"/>
      <c r="F45" s="195">
        <f>+'Ekamut-caxs'!D47</f>
        <v>0</v>
      </c>
      <c r="G45" s="281"/>
      <c r="H45" s="78"/>
    </row>
    <row r="46" spans="1:8" s="79" customFormat="1" ht="34.5">
      <c r="A46" s="54">
        <v>12</v>
      </c>
      <c r="B46" s="203" t="str">
        <f>+'Ekamut-caxs'!B48</f>
        <v>Համակարգիչների տեխնիկական սպասարկման գծով</v>
      </c>
      <c r="C46" s="240">
        <v>10</v>
      </c>
      <c r="D46" s="240">
        <v>10</v>
      </c>
      <c r="E46" s="240">
        <v>15</v>
      </c>
      <c r="F46" s="195">
        <f>+'Ekamut-caxs'!D48</f>
        <v>15</v>
      </c>
      <c r="G46" s="281"/>
      <c r="H46" s="78"/>
    </row>
    <row r="47" spans="1:8" s="79" customFormat="1" ht="34.5">
      <c r="A47" s="54">
        <v>13</v>
      </c>
      <c r="B47" s="203" t="str">
        <f>+'Ekamut-caxs'!B49</f>
        <v>Համակարգչային ծրագրի և կայքի սպասարկման գծով</v>
      </c>
      <c r="C47" s="240">
        <v>0</v>
      </c>
      <c r="D47" s="240">
        <v>0</v>
      </c>
      <c r="E47" s="240">
        <v>112</v>
      </c>
      <c r="F47" s="195">
        <f>+'Ekamut-caxs'!D49</f>
        <v>112</v>
      </c>
      <c r="G47" s="281"/>
      <c r="H47" s="78"/>
    </row>
    <row r="48" spans="1:8" s="79" customFormat="1" ht="17.25" hidden="1">
      <c r="A48" s="54">
        <f t="shared" si="3"/>
        <v>14</v>
      </c>
      <c r="B48" s="203" t="str">
        <f>+'Ekamut-caxs'!B50</f>
        <v>էլ․ստորագրության գծով</v>
      </c>
      <c r="C48" s="240"/>
      <c r="D48" s="240"/>
      <c r="E48" s="240"/>
      <c r="F48" s="195">
        <f>+'Ekamut-caxs'!D50</f>
        <v>0</v>
      </c>
      <c r="G48" s="281"/>
      <c r="H48" s="78"/>
    </row>
    <row r="49" spans="1:8" s="79" customFormat="1" ht="17.25" hidden="1">
      <c r="A49" s="54">
        <f t="shared" si="3"/>
        <v>15</v>
      </c>
      <c r="B49" s="203" t="str">
        <f>+'Ekamut-caxs'!B51</f>
        <v>Հայտարարության գծով</v>
      </c>
      <c r="C49" s="240"/>
      <c r="D49" s="240"/>
      <c r="E49" s="240"/>
      <c r="F49" s="195">
        <f>+'Ekamut-caxs'!D51</f>
        <v>0</v>
      </c>
      <c r="G49" s="281"/>
      <c r="H49" s="78"/>
    </row>
    <row r="50" spans="1:8" s="79" customFormat="1" ht="17.25" hidden="1">
      <c r="A50" s="54">
        <f t="shared" si="3"/>
        <v>16</v>
      </c>
      <c r="B50" s="203" t="str">
        <f>+'Ekamut-caxs'!B52</f>
        <v>Բաժանորդագրության գծով</v>
      </c>
      <c r="C50" s="240"/>
      <c r="D50" s="240"/>
      <c r="E50" s="240"/>
      <c r="F50" s="195">
        <f>+'Ekamut-caxs'!D52</f>
        <v>0</v>
      </c>
      <c r="G50" s="281"/>
      <c r="H50" s="78"/>
    </row>
    <row r="51" spans="1:8" s="79" customFormat="1" ht="17.25" hidden="1">
      <c r="A51" s="54">
        <f>+A50+1</f>
        <v>17</v>
      </c>
      <c r="B51" s="203" t="str">
        <f>+'Ekamut-caxs'!B53</f>
        <v>Վերապատրաստման գծով</v>
      </c>
      <c r="C51" s="240"/>
      <c r="D51" s="240"/>
      <c r="E51" s="240"/>
      <c r="F51" s="195">
        <f>+'Ekamut-caxs'!D53</f>
        <v>0</v>
      </c>
      <c r="G51" s="281"/>
      <c r="H51" s="78"/>
    </row>
    <row r="52" spans="1:8" s="79" customFormat="1" ht="45.75" hidden="1" customHeight="1">
      <c r="A52" s="54">
        <f t="shared" si="3"/>
        <v>18</v>
      </c>
      <c r="B52" s="203" t="str">
        <f>+'Ekamut-caxs'!B54</f>
        <v>Միջոցառումների և գործուղումների գծով</v>
      </c>
      <c r="C52" s="240"/>
      <c r="D52" s="240"/>
      <c r="E52" s="240"/>
      <c r="F52" s="195">
        <f>+'Ekamut-caxs'!D54</f>
        <v>0</v>
      </c>
      <c r="G52" s="281"/>
      <c r="H52" s="78"/>
    </row>
    <row r="53" spans="1:8" s="79" customFormat="1" ht="17.25" hidden="1">
      <c r="A53" s="54">
        <f t="shared" si="3"/>
        <v>19</v>
      </c>
      <c r="B53" s="203" t="str">
        <f>+'Ekamut-caxs'!B55</f>
        <v>Տպագրական ծառայությունների գծով</v>
      </c>
      <c r="C53" s="240"/>
      <c r="D53" s="240"/>
      <c r="E53" s="240"/>
      <c r="F53" s="195">
        <f>+'Ekamut-caxs'!D55</f>
        <v>0</v>
      </c>
      <c r="G53" s="281"/>
      <c r="H53" s="78"/>
    </row>
    <row r="54" spans="1:8" s="78" customFormat="1" ht="17.25" hidden="1">
      <c r="A54" s="54">
        <f t="shared" si="3"/>
        <v>20</v>
      </c>
      <c r="B54" s="220"/>
      <c r="C54" s="240"/>
      <c r="D54" s="240"/>
      <c r="E54" s="240"/>
      <c r="F54" s="195">
        <f>+'Ekamut-caxs'!D56</f>
        <v>0</v>
      </c>
      <c r="G54" s="282"/>
    </row>
    <row r="55" spans="1:8" s="78" customFormat="1" ht="17.25" hidden="1">
      <c r="A55" s="54">
        <f t="shared" si="3"/>
        <v>21</v>
      </c>
      <c r="B55" s="220"/>
      <c r="C55" s="240"/>
      <c r="D55" s="240"/>
      <c r="E55" s="240"/>
      <c r="F55" s="195">
        <f>+'Ekamut-caxs'!D57</f>
        <v>0</v>
      </c>
      <c r="G55" s="282"/>
    </row>
    <row r="56" spans="1:8" s="79" customFormat="1" ht="34.5" hidden="1">
      <c r="A56" s="54">
        <f t="shared" si="3"/>
        <v>22</v>
      </c>
      <c r="B56" s="203" t="s">
        <v>27</v>
      </c>
      <c r="C56" s="195">
        <f>SUM(C57:C58)</f>
        <v>0</v>
      </c>
      <c r="D56" s="195">
        <f>SUM(D57:D58)</f>
        <v>0</v>
      </c>
      <c r="E56" s="195">
        <f>SUM(E57:E58)</f>
        <v>0</v>
      </c>
      <c r="F56" s="195">
        <f>SUM(F57:F58)</f>
        <v>0</v>
      </c>
      <c r="G56" s="281"/>
      <c r="H56" s="78"/>
    </row>
    <row r="57" spans="1:8" s="458" customFormat="1" hidden="1">
      <c r="A57" s="454">
        <f>+A56+0.1</f>
        <v>22.1</v>
      </c>
      <c r="B57" s="455" t="s">
        <v>41</v>
      </c>
      <c r="C57" s="449"/>
      <c r="D57" s="449"/>
      <c r="E57" s="449"/>
      <c r="F57" s="449"/>
      <c r="G57" s="456"/>
      <c r="H57" s="457"/>
    </row>
    <row r="58" spans="1:8" s="458" customFormat="1" hidden="1">
      <c r="A58" s="454">
        <f>+A57+0.1</f>
        <v>22.200000000000003</v>
      </c>
      <c r="B58" s="455" t="s">
        <v>75</v>
      </c>
      <c r="C58" s="449"/>
      <c r="D58" s="449"/>
      <c r="E58" s="449"/>
      <c r="F58" s="450">
        <f>+'Ekamut-caxs'!D60</f>
        <v>0</v>
      </c>
      <c r="G58" s="456"/>
      <c r="H58" s="457"/>
    </row>
    <row r="59" spans="1:8" s="79" customFormat="1" ht="34.5">
      <c r="A59" s="54">
        <v>14</v>
      </c>
      <c r="B59" s="196" t="s">
        <v>29</v>
      </c>
      <c r="C59" s="240">
        <f>+'Deb. ev kreditor'!D58-'Deb. ev kreditor'!D54</f>
        <v>257.60000000000002</v>
      </c>
      <c r="D59" s="240">
        <f>+'Deb. ev kreditor'!D58-'Deb. ev kreditor'!D54</f>
        <v>257.60000000000002</v>
      </c>
      <c r="E59" s="240">
        <f>+'Deb. ev kreditor'!D58-'Deb. ev kreditor'!D54</f>
        <v>257.60000000000002</v>
      </c>
      <c r="F59" s="195">
        <f>+'Deb. ev kreditor'!D58-'Deb. ev kreditor'!D54</f>
        <v>257.60000000000002</v>
      </c>
      <c r="G59" s="281"/>
      <c r="H59" s="78"/>
    </row>
    <row r="60" spans="1:8" s="79" customFormat="1" ht="17.25" hidden="1">
      <c r="A60" s="54">
        <f t="shared" si="3"/>
        <v>15</v>
      </c>
      <c r="B60" s="253" t="s">
        <v>76</v>
      </c>
      <c r="C60" s="240"/>
      <c r="D60" s="240"/>
      <c r="E60" s="240"/>
      <c r="F60" s="194"/>
      <c r="G60" s="361"/>
      <c r="H60" s="78"/>
    </row>
    <row r="61" spans="1:8" s="65" customFormat="1" ht="17.25">
      <c r="A61" s="35" t="s">
        <v>48</v>
      </c>
      <c r="B61" s="68" t="s">
        <v>51</v>
      </c>
      <c r="C61" s="197">
        <f>C62+C70</f>
        <v>0</v>
      </c>
      <c r="D61" s="197">
        <f>D62+D70</f>
        <v>997</v>
      </c>
      <c r="E61" s="197">
        <f>E62+E70</f>
        <v>997</v>
      </c>
      <c r="F61" s="197">
        <f>F62+F70</f>
        <v>997</v>
      </c>
      <c r="G61" s="279"/>
      <c r="H61" s="64"/>
    </row>
    <row r="62" spans="1:8" s="79" customFormat="1" ht="34.5">
      <c r="A62" s="362">
        <v>1</v>
      </c>
      <c r="B62" s="263" t="s">
        <v>80</v>
      </c>
      <c r="C62" s="197">
        <f t="shared" ref="C62:E62" si="4">SUM(C63:C69)</f>
        <v>0</v>
      </c>
      <c r="D62" s="197">
        <f t="shared" si="4"/>
        <v>997</v>
      </c>
      <c r="E62" s="197">
        <f t="shared" si="4"/>
        <v>997</v>
      </c>
      <c r="F62" s="197">
        <f>SUM(F63:F69)</f>
        <v>997</v>
      </c>
      <c r="G62" s="281"/>
      <c r="H62" s="78"/>
    </row>
    <row r="63" spans="1:8" s="79" customFormat="1" ht="17.25" hidden="1">
      <c r="A63" s="25">
        <f t="shared" ref="A63:A69" si="5">+A62+0.1</f>
        <v>1.1000000000000001</v>
      </c>
      <c r="B63" s="203" t="s">
        <v>77</v>
      </c>
      <c r="C63" s="240"/>
      <c r="D63" s="240"/>
      <c r="E63" s="240"/>
      <c r="F63" s="194"/>
      <c r="G63" s="281"/>
      <c r="H63" s="78"/>
    </row>
    <row r="64" spans="1:8" s="79" customFormat="1" ht="34.5" hidden="1">
      <c r="A64" s="25">
        <f t="shared" si="5"/>
        <v>1.2000000000000002</v>
      </c>
      <c r="B64" s="203" t="s">
        <v>78</v>
      </c>
      <c r="C64" s="240"/>
      <c r="D64" s="240"/>
      <c r="E64" s="240"/>
      <c r="F64" s="194"/>
      <c r="G64" s="281"/>
      <c r="H64" s="78"/>
    </row>
    <row r="65" spans="1:8" s="79" customFormat="1" ht="17.25" hidden="1">
      <c r="A65" s="25">
        <f t="shared" si="5"/>
        <v>1.3000000000000003</v>
      </c>
      <c r="B65" s="203" t="s">
        <v>79</v>
      </c>
      <c r="C65" s="240"/>
      <c r="D65" s="240"/>
      <c r="E65" s="240"/>
      <c r="F65" s="194"/>
      <c r="G65" s="281"/>
      <c r="H65" s="78"/>
    </row>
    <row r="66" spans="1:8" s="79" customFormat="1" ht="17.25" hidden="1">
      <c r="A66" s="25">
        <f t="shared" si="5"/>
        <v>1.4000000000000004</v>
      </c>
      <c r="B66" s="203" t="s">
        <v>167</v>
      </c>
      <c r="C66" s="240"/>
      <c r="D66" s="240"/>
      <c r="E66" s="240"/>
      <c r="F66" s="194"/>
      <c r="G66" s="281"/>
      <c r="H66" s="78"/>
    </row>
    <row r="67" spans="1:8" s="79" customFormat="1" ht="17.25">
      <c r="A67" s="25">
        <v>1.1000000000000001</v>
      </c>
      <c r="B67" s="203" t="s">
        <v>56</v>
      </c>
      <c r="C67" s="240">
        <v>0</v>
      </c>
      <c r="D67" s="240">
        <v>997</v>
      </c>
      <c r="E67" s="240">
        <v>997</v>
      </c>
      <c r="F67" s="194">
        <v>997</v>
      </c>
      <c r="G67" s="281"/>
      <c r="H67" s="78"/>
    </row>
    <row r="68" spans="1:8" s="78" customFormat="1" ht="17.25" hidden="1">
      <c r="A68" s="25">
        <f t="shared" si="5"/>
        <v>1.2000000000000002</v>
      </c>
      <c r="B68" s="220" t="s">
        <v>57</v>
      </c>
      <c r="C68" s="240"/>
      <c r="D68" s="240"/>
      <c r="E68" s="240"/>
      <c r="F68" s="194"/>
      <c r="G68" s="282"/>
    </row>
    <row r="69" spans="1:8" s="78" customFormat="1" ht="21.75" hidden="1" customHeight="1">
      <c r="A69" s="25">
        <f t="shared" si="5"/>
        <v>1.3000000000000003</v>
      </c>
      <c r="B69" s="220"/>
      <c r="C69" s="240"/>
      <c r="D69" s="240"/>
      <c r="E69" s="240"/>
      <c r="F69" s="194"/>
      <c r="G69" s="282"/>
    </row>
    <row r="70" spans="1:8" s="79" customFormat="1" ht="51.75" hidden="1">
      <c r="A70" s="362">
        <v>2</v>
      </c>
      <c r="B70" s="263" t="s">
        <v>81</v>
      </c>
      <c r="C70" s="197">
        <f t="shared" ref="C70:E70" si="6">SUM(C71:C73)</f>
        <v>0</v>
      </c>
      <c r="D70" s="197">
        <f t="shared" si="6"/>
        <v>0</v>
      </c>
      <c r="E70" s="197">
        <f t="shared" si="6"/>
        <v>0</v>
      </c>
      <c r="F70" s="197">
        <f>SUM(F71:F73)</f>
        <v>0</v>
      </c>
      <c r="G70" s="281"/>
      <c r="H70" s="78"/>
    </row>
    <row r="71" spans="1:8" s="79" customFormat="1" ht="17.25" hidden="1">
      <c r="A71" s="25">
        <f t="shared" ref="A71:A73" si="7">+A70+0.1</f>
        <v>2.1</v>
      </c>
      <c r="B71" s="203" t="s">
        <v>53</v>
      </c>
      <c r="C71" s="240"/>
      <c r="D71" s="240"/>
      <c r="E71" s="240"/>
      <c r="F71" s="194"/>
      <c r="G71" s="281"/>
      <c r="H71" s="78"/>
    </row>
    <row r="72" spans="1:8" s="79" customFormat="1" ht="17.25" hidden="1">
      <c r="A72" s="25">
        <f t="shared" si="7"/>
        <v>2.2000000000000002</v>
      </c>
      <c r="B72" s="203" t="s">
        <v>52</v>
      </c>
      <c r="C72" s="240"/>
      <c r="D72" s="240"/>
      <c r="E72" s="240"/>
      <c r="F72" s="194"/>
      <c r="G72" s="281"/>
      <c r="H72" s="78"/>
    </row>
    <row r="73" spans="1:8" s="79" customFormat="1" ht="34.5" hidden="1">
      <c r="A73" s="25">
        <f t="shared" si="7"/>
        <v>2.3000000000000003</v>
      </c>
      <c r="B73" s="203" t="s">
        <v>42</v>
      </c>
      <c r="C73" s="240"/>
      <c r="D73" s="240"/>
      <c r="E73" s="240"/>
      <c r="F73" s="194"/>
      <c r="G73" s="281"/>
      <c r="H73" s="78"/>
    </row>
    <row r="74" spans="1:8" s="65" customFormat="1" ht="51.75" hidden="1">
      <c r="A74" s="35" t="s">
        <v>49</v>
      </c>
      <c r="B74" s="12" t="s">
        <v>119</v>
      </c>
      <c r="C74" s="197">
        <f t="shared" ref="C74:E74" si="8">SUM(C75:C78)</f>
        <v>0</v>
      </c>
      <c r="D74" s="197">
        <f t="shared" si="8"/>
        <v>0</v>
      </c>
      <c r="E74" s="197">
        <f t="shared" si="8"/>
        <v>0</v>
      </c>
      <c r="F74" s="197">
        <f>SUM(F75:F78)</f>
        <v>0</v>
      </c>
      <c r="G74" s="280"/>
      <c r="H74" s="64"/>
    </row>
    <row r="75" spans="1:8" s="79" customFormat="1" ht="17.25" hidden="1">
      <c r="A75" s="54">
        <v>1</v>
      </c>
      <c r="B75" s="220" t="s">
        <v>169</v>
      </c>
      <c r="C75" s="240"/>
      <c r="D75" s="240"/>
      <c r="E75" s="240"/>
      <c r="F75" s="194"/>
      <c r="G75" s="281"/>
      <c r="H75" s="78"/>
    </row>
    <row r="76" spans="1:8" s="79" customFormat="1" ht="17.25" hidden="1">
      <c r="A76" s="54"/>
      <c r="B76" s="220"/>
      <c r="C76" s="240"/>
      <c r="D76" s="240"/>
      <c r="E76" s="240"/>
      <c r="F76" s="194"/>
      <c r="G76" s="281"/>
      <c r="H76" s="78"/>
    </row>
    <row r="77" spans="1:8" s="79" customFormat="1" ht="17.25" hidden="1">
      <c r="A77" s="54"/>
      <c r="B77" s="220"/>
      <c r="C77" s="240"/>
      <c r="D77" s="240"/>
      <c r="E77" s="240"/>
      <c r="F77" s="194"/>
      <c r="G77" s="281"/>
      <c r="H77" s="78"/>
    </row>
    <row r="78" spans="1:8" s="79" customFormat="1" ht="17.25" hidden="1">
      <c r="A78" s="54"/>
      <c r="B78" s="220"/>
      <c r="C78" s="240"/>
      <c r="D78" s="240"/>
      <c r="E78" s="240"/>
      <c r="F78" s="194"/>
      <c r="G78" s="281"/>
      <c r="H78" s="78"/>
    </row>
    <row r="79" spans="1:8" s="81" customFormat="1" ht="51.75">
      <c r="A79" s="11" t="s">
        <v>30</v>
      </c>
      <c r="B79" s="12" t="s">
        <v>31</v>
      </c>
      <c r="C79" s="197">
        <f>C12+C13-C24</f>
        <v>600.895999999997</v>
      </c>
      <c r="D79" s="197">
        <f>D12+D13-D24</f>
        <v>161.20000000000073</v>
      </c>
      <c r="E79" s="197">
        <f>E12+E13-E24</f>
        <v>139.30610000000161</v>
      </c>
      <c r="F79" s="197">
        <f>F12+F13-F24</f>
        <v>63.021000000007916</v>
      </c>
      <c r="G79" s="279"/>
      <c r="H79" s="80"/>
    </row>
    <row r="80" spans="1:8" s="65" customFormat="1" ht="17.25">
      <c r="A80" s="69"/>
      <c r="B80" s="70"/>
      <c r="C80" s="70"/>
      <c r="D80" s="70"/>
      <c r="E80" s="70"/>
      <c r="H80" s="64"/>
    </row>
    <row r="81" spans="2:7" s="382" customFormat="1" ht="110.25" customHeight="1">
      <c r="B81" s="383" t="s">
        <v>185</v>
      </c>
      <c r="C81" s="478"/>
      <c r="D81" s="478"/>
      <c r="E81" s="385" t="s">
        <v>198</v>
      </c>
      <c r="G81" s="385"/>
    </row>
    <row r="82" spans="2:7" s="66" customFormat="1">
      <c r="B82" s="254"/>
    </row>
    <row r="83" spans="2:7" s="66" customFormat="1">
      <c r="B83" s="254"/>
    </row>
    <row r="84" spans="2:7" s="66" customFormat="1">
      <c r="B84" s="254"/>
    </row>
    <row r="85" spans="2:7" s="66" customFormat="1">
      <c r="B85" s="254"/>
    </row>
    <row r="86" spans="2:7" s="66" customFormat="1">
      <c r="B86" s="254"/>
    </row>
    <row r="87" spans="2:7" s="66" customFormat="1">
      <c r="B87" s="254"/>
    </row>
    <row r="88" spans="2:7" s="66" customFormat="1">
      <c r="B88" s="254"/>
    </row>
    <row r="89" spans="2:7" s="66" customFormat="1">
      <c r="B89" s="254"/>
    </row>
    <row r="90" spans="2:7" s="66" customFormat="1">
      <c r="B90" s="254"/>
    </row>
    <row r="91" spans="2:7" s="66" customFormat="1">
      <c r="B91" s="254"/>
    </row>
    <row r="92" spans="2:7" s="66" customFormat="1">
      <c r="B92" s="254"/>
    </row>
    <row r="93" spans="2:7" s="66" customFormat="1">
      <c r="B93" s="254"/>
    </row>
    <row r="94" spans="2:7" s="66" customFormat="1">
      <c r="B94" s="254"/>
    </row>
    <row r="95" spans="2:7" s="66" customFormat="1">
      <c r="B95" s="254"/>
    </row>
    <row r="96" spans="2:7" s="66" customFormat="1">
      <c r="B96" s="254"/>
    </row>
    <row r="97" spans="2:2" s="66" customFormat="1">
      <c r="B97" s="254"/>
    </row>
    <row r="98" spans="2:2" s="66" customFormat="1">
      <c r="B98" s="254"/>
    </row>
    <row r="99" spans="2:2" s="66" customFormat="1">
      <c r="B99" s="254"/>
    </row>
    <row r="100" spans="2:2" s="66" customFormat="1">
      <c r="B100" s="254"/>
    </row>
    <row r="101" spans="2:2" s="66" customFormat="1">
      <c r="B101" s="254"/>
    </row>
    <row r="102" spans="2:2" s="66" customFormat="1">
      <c r="B102" s="254"/>
    </row>
    <row r="103" spans="2:2" s="66" customFormat="1">
      <c r="B103" s="254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1" zoomScaleNormal="100" zoomScaleSheetLayoutView="100" workbookViewId="0">
      <selection activeCell="A75" sqref="A75"/>
    </sheetView>
  </sheetViews>
  <sheetFormatPr defaultColWidth="9.140625" defaultRowHeight="13.5"/>
  <cols>
    <col min="1" max="1" width="6" style="22" customWidth="1"/>
    <col min="2" max="2" width="54.42578125" style="258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2" t="s">
        <v>46</v>
      </c>
      <c r="B1" s="482"/>
      <c r="C1" s="482"/>
      <c r="D1" s="482"/>
      <c r="E1" s="482"/>
      <c r="F1" s="482"/>
    </row>
    <row r="2" spans="1:18" s="20" customFormat="1" ht="20.25">
      <c r="A2" s="474" t="str">
        <f>+'Ekamut-caxs'!A7:D7</f>
        <v>«ԵՐԵՎԱՆԻ ԱԼԲԵՐՏ ԳՐԻԳՈՐՅԱՆԻ ԱՆՎԱՆ ՍՈՒՍԵՐԱՄԱՐՏԻ ՄԱՆԿԱՊԱՏԱՆԵԿԱՆ ՄԱՐԶԱԴՊՐՈՑ » ՀՈԱԿ-ի</v>
      </c>
      <c r="B2" s="474"/>
      <c r="C2" s="474"/>
      <c r="D2" s="474"/>
      <c r="E2" s="474"/>
      <c r="F2" s="47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5" t="s">
        <v>252</v>
      </c>
      <c r="B3" s="485"/>
      <c r="C3" s="485"/>
      <c r="D3" s="485"/>
      <c r="E3" s="485"/>
      <c r="F3" s="48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5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19" t="s">
        <v>173</v>
      </c>
      <c r="G5" s="272"/>
      <c r="H5" s="271" t="s">
        <v>191</v>
      </c>
    </row>
    <row r="6" spans="1:18" s="20" customFormat="1" ht="17.25">
      <c r="A6" s="55" t="s">
        <v>7</v>
      </c>
      <c r="B6" s="56" t="s">
        <v>113</v>
      </c>
      <c r="C6" s="167">
        <f>SUM(C7:C13,C16:C20)</f>
        <v>40185.599999999999</v>
      </c>
      <c r="D6" s="208">
        <f>SUM(D7:D13,D16:D20)</f>
        <v>51086</v>
      </c>
      <c r="E6" s="208">
        <f t="shared" ref="E6:E56" si="0">D6-C6</f>
        <v>10900.400000000001</v>
      </c>
      <c r="F6" s="22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3" t="str">
        <f>+'Ekamut-caxs'!B11</f>
        <v>Սուբսիդիայից</v>
      </c>
      <c r="C7" s="467">
        <v>38734.800000000003</v>
      </c>
      <c r="D7" s="201">
        <f>+'Ekamut-caxs'!D11</f>
        <v>50155</v>
      </c>
      <c r="E7" s="201">
        <f>+D7-C7</f>
        <v>11420.199999999997</v>
      </c>
      <c r="F7" s="20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3" t="str">
        <f>+'Ekamut-caxs'!B12</f>
        <v>Կամավոր ատեստավորման գծով</v>
      </c>
      <c r="C8" s="467"/>
      <c r="D8" s="201">
        <f>+'Ekamut-caxs'!D12</f>
        <v>0</v>
      </c>
      <c r="E8" s="201">
        <f t="shared" ref="E8:E19" si="1">+D8-C8</f>
        <v>0</v>
      </c>
      <c r="F8" s="20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3" t="str">
        <f>+'Ekamut-caxs'!B13</f>
        <v xml:space="preserve">Վճարովի ծառայություններից </v>
      </c>
      <c r="C9" s="467"/>
      <c r="D9" s="201">
        <f>+'Ekamut-caxs'!D13</f>
        <v>0</v>
      </c>
      <c r="E9" s="201">
        <f t="shared" si="1"/>
        <v>0</v>
      </c>
      <c r="F9" s="20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3" t="str">
        <f>+'Ekamut-caxs'!B14</f>
        <v>Սպասարկման և կոմունալ համավճարներից</v>
      </c>
      <c r="C10" s="467"/>
      <c r="D10" s="201">
        <f>+'Ekamut-caxs'!D14</f>
        <v>0</v>
      </c>
      <c r="E10" s="201">
        <f t="shared" si="1"/>
        <v>0</v>
      </c>
      <c r="F10" s="20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3" t="str">
        <f>+'Ekamut-caxs'!B15</f>
        <v>Ֆինանսական օգնությունից</v>
      </c>
      <c r="C11" s="467"/>
      <c r="D11" s="201">
        <f>+'Ekamut-caxs'!D15</f>
        <v>0</v>
      </c>
      <c r="E11" s="201">
        <f t="shared" si="1"/>
        <v>0</v>
      </c>
      <c r="F11" s="20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3" t="str">
        <f>+'Ekamut-caxs'!B16</f>
        <v>Չփոխանակվող գործարքներից (դրամաշնորհից)</v>
      </c>
      <c r="C12" s="467">
        <v>746.2</v>
      </c>
      <c r="D12" s="201">
        <f>+'Ekamut-caxs'!D16</f>
        <v>0</v>
      </c>
      <c r="E12" s="201">
        <f t="shared" si="1"/>
        <v>-746.2</v>
      </c>
      <c r="F12" s="20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3" t="str">
        <f>+'Ekamut-caxs'!B17</f>
        <v xml:space="preserve">Պայմանով ստացված ակտիվներից, այդ թվում՝  </v>
      </c>
      <c r="C13" s="468">
        <v>703.9</v>
      </c>
      <c r="D13" s="201">
        <f>+'Ekamut-caxs'!D17</f>
        <v>930.3</v>
      </c>
      <c r="E13" s="201">
        <f t="shared" si="1"/>
        <v>226.39999999999998</v>
      </c>
      <c r="F13" s="20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3.1</v>
      </c>
      <c r="B14" s="129" t="str">
        <f>+'Ekamut-caxs'!B18</f>
        <v xml:space="preserve">ոչ ընթացիկ </v>
      </c>
      <c r="C14" s="157">
        <v>703.9</v>
      </c>
      <c r="D14" s="205">
        <f>+'Ekamut-caxs'!D18</f>
        <v>930.3</v>
      </c>
      <c r="E14" s="186">
        <f t="shared" si="1"/>
        <v>226.39999999999998</v>
      </c>
      <c r="F14" s="187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29" t="str">
        <f>+'Ekamut-caxs'!B19</f>
        <v xml:space="preserve">ընթացիկ </v>
      </c>
      <c r="C15" s="157"/>
      <c r="D15" s="205">
        <f>+'Ekamut-caxs'!D19</f>
        <v>0</v>
      </c>
      <c r="E15" s="186">
        <f t="shared" si="1"/>
        <v>0</v>
      </c>
      <c r="F15" s="187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3" t="str">
        <f>+'Ekamut-caxs'!B20</f>
        <v>Բանկի տոկոսից</v>
      </c>
      <c r="C16" s="469"/>
      <c r="D16" s="201">
        <f>+'Ekamut-caxs'!D20</f>
        <v>0</v>
      </c>
      <c r="E16" s="201">
        <f t="shared" si="1"/>
        <v>0</v>
      </c>
      <c r="F16" s="20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4</v>
      </c>
      <c r="B17" s="203" t="str">
        <f>+'Ekamut-caxs'!B21</f>
        <v>Սուբսիդիա ջրամատակարարման գծով</v>
      </c>
      <c r="C17" s="469">
        <f>+'[5]Ekamutneri hamematakan'!$D$20</f>
        <v>0.7</v>
      </c>
      <c r="D17" s="201">
        <f>+'Ekamut-caxs'!D21</f>
        <v>0.7</v>
      </c>
      <c r="E17" s="201">
        <f>+D17-C17</f>
        <v>0</v>
      </c>
      <c r="F17" s="20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3" t="str">
        <f>+'Ekamut-caxs'!B22</f>
        <v>Վճարովի ուսուցման գծով</v>
      </c>
      <c r="C18" s="469"/>
      <c r="D18" s="201">
        <f>+'Ekamut-caxs'!D22</f>
        <v>0</v>
      </c>
      <c r="E18" s="201">
        <f>+D18-C18</f>
        <v>0</v>
      </c>
      <c r="F18" s="20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3" t="str">
        <f>+'Ekamut-caxs'!B23</f>
        <v>Այլ եկամուտների գծով</v>
      </c>
      <c r="C19" s="469"/>
      <c r="D19" s="201">
        <f>+'Ekamut-caxs'!D23</f>
        <v>0</v>
      </c>
      <c r="E19" s="201">
        <f t="shared" si="1"/>
        <v>0</v>
      </c>
      <c r="F19" s="200"/>
    </row>
    <row r="20" spans="1:18" s="51" customFormat="1" ht="31.5" hidden="1" customHeight="1">
      <c r="A20" s="54">
        <f>+'Ekamut-caxs'!A24</f>
        <v>0</v>
      </c>
      <c r="B20" s="203">
        <f>+'Ekamut-caxs'!B24</f>
        <v>0</v>
      </c>
      <c r="C20" s="469"/>
      <c r="D20" s="201">
        <f>+'Ekamut-caxs'!D24</f>
        <v>0</v>
      </c>
      <c r="E20" s="200">
        <f>D20-C20</f>
        <v>0</v>
      </c>
      <c r="F20" s="200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53">
        <f>SUM(C22,C25:C30,C31:C52,C54:C55)</f>
        <v>40185.599999999999</v>
      </c>
      <c r="D21" s="209">
        <f>SUM(D22,D25:D30,D31:D52,D54:D55)</f>
        <v>51085.999999999985</v>
      </c>
      <c r="E21" s="208">
        <f t="shared" si="0"/>
        <v>10900.399999999987</v>
      </c>
      <c r="F21" s="22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0" t="s">
        <v>224</v>
      </c>
      <c r="C22" s="467">
        <f>36764.5-262.7</f>
        <v>36501.800000000003</v>
      </c>
      <c r="D22" s="204">
        <f>+'Ekamut-caxs'!D28</f>
        <v>47110.2</v>
      </c>
      <c r="E22" s="201">
        <f>+D22-C22</f>
        <v>10608.399999999994</v>
      </c>
      <c r="F22" s="200"/>
      <c r="G22" s="466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1" t="str">
        <f>+'Ekamut-caxs'!B29</f>
        <v>պարգևատրման գծով</v>
      </c>
      <c r="C23" s="26">
        <v>941</v>
      </c>
      <c r="D23" s="205">
        <f>+'Ekamut-caxs'!D29</f>
        <v>0</v>
      </c>
      <c r="E23" s="186">
        <f t="shared" ref="E23:E55" si="2">+D23-C23</f>
        <v>-941</v>
      </c>
      <c r="F23" s="187"/>
      <c r="G23" s="466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1" t="str">
        <f>+'Ekamut-caxs'!B30</f>
        <v>կամավոր ատեստավորման գծով</v>
      </c>
      <c r="C24" s="25"/>
      <c r="D24" s="205">
        <f>+'Ekamut-caxs'!D30</f>
        <v>0</v>
      </c>
      <c r="E24" s="186">
        <f t="shared" si="2"/>
        <v>0</v>
      </c>
      <c r="F24" s="187"/>
      <c r="G24" s="466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3" t="str">
        <f>+'Ekamut-caxs'!B31</f>
        <v>Ջեռուցման գծով</v>
      </c>
      <c r="C25" s="467">
        <v>801.5</v>
      </c>
      <c r="D25" s="204">
        <f>+'Ekamut-caxs'!D31</f>
        <v>882.5</v>
      </c>
      <c r="E25" s="201">
        <f t="shared" si="2"/>
        <v>81</v>
      </c>
      <c r="F25" s="200"/>
      <c r="G25" s="466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3" t="str">
        <f>+'Ekamut-caxs'!B32</f>
        <v>Էլեկտրաէներգիայի գծով</v>
      </c>
      <c r="C26" s="467">
        <v>223.3</v>
      </c>
      <c r="D26" s="204">
        <f>+'Ekamut-caxs'!D32</f>
        <v>237.6</v>
      </c>
      <c r="E26" s="201">
        <f t="shared" si="2"/>
        <v>14.299999999999983</v>
      </c>
      <c r="F26" s="200"/>
      <c r="G26" s="466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3" t="str">
        <f>+'Ekamut-caxs'!B33</f>
        <v>Ջրմուղ-կոյուղու գծով</v>
      </c>
      <c r="C27" s="467">
        <v>25.2</v>
      </c>
      <c r="D27" s="204">
        <f>+'Ekamut-caxs'!D33</f>
        <v>26.2</v>
      </c>
      <c r="E27" s="201">
        <f t="shared" si="2"/>
        <v>1</v>
      </c>
      <c r="F27" s="200"/>
      <c r="G27" s="46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3" t="str">
        <f>+'Ekamut-caxs'!B34</f>
        <v>Աղբահանության գծով</v>
      </c>
      <c r="C28" s="467">
        <v>11.5</v>
      </c>
      <c r="D28" s="204">
        <f>+'Ekamut-caxs'!D34</f>
        <v>11.5</v>
      </c>
      <c r="E28" s="201">
        <f t="shared" si="2"/>
        <v>0</v>
      </c>
      <c r="F28" s="200"/>
      <c r="G28" s="466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3" t="str">
        <f>+'Ekamut-caxs'!B35</f>
        <v>Ախտաբանության գծով</v>
      </c>
      <c r="C29" s="467"/>
      <c r="D29" s="204">
        <f>+'Ekamut-caxs'!D35</f>
        <v>0</v>
      </c>
      <c r="E29" s="201">
        <f t="shared" si="2"/>
        <v>0</v>
      </c>
      <c r="F29" s="200"/>
      <c r="G29" s="466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6</v>
      </c>
      <c r="B30" s="203" t="str">
        <f>+'Ekamut-caxs'!B36</f>
        <v>Կապի գծով</v>
      </c>
      <c r="C30" s="467">
        <v>132.6</v>
      </c>
      <c r="D30" s="204">
        <f>+'Ekamut-caxs'!D36</f>
        <v>129.6</v>
      </c>
      <c r="E30" s="201">
        <f t="shared" si="2"/>
        <v>-3</v>
      </c>
      <c r="F30" s="200"/>
      <c r="G30" s="466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v>7</v>
      </c>
      <c r="B31" s="203" t="str">
        <f>+'Ekamut-caxs'!B37</f>
        <v>Բանկային ծառայության գծով</v>
      </c>
      <c r="C31" s="467">
        <v>40</v>
      </c>
      <c r="D31" s="204">
        <f>+'Ekamut-caxs'!D37</f>
        <v>0</v>
      </c>
      <c r="E31" s="201">
        <f t="shared" si="2"/>
        <v>-40</v>
      </c>
      <c r="F31" s="200"/>
      <c r="G31" s="466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v>8</v>
      </c>
      <c r="B32" s="203" t="str">
        <f>+'Ekamut-caxs'!B38</f>
        <v>Տնտեսական և գրասենյակային ապրանքների գծով</v>
      </c>
      <c r="C32" s="467">
        <v>110.3</v>
      </c>
      <c r="D32" s="204">
        <f>+'Ekamut-caxs'!D38</f>
        <v>74.599999999999994</v>
      </c>
      <c r="E32" s="201">
        <f t="shared" si="2"/>
        <v>-35.700000000000003</v>
      </c>
      <c r="F32" s="200"/>
      <c r="G32" s="46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v>9</v>
      </c>
      <c r="B33" s="203" t="str">
        <f>+'Ekamut-caxs'!B39</f>
        <v>Փոքրարժեք կամ արագամաշ առարկաների գծով</v>
      </c>
      <c r="C33" s="467">
        <v>487.5</v>
      </c>
      <c r="D33" s="204">
        <f>+'Ekamut-caxs'!D39</f>
        <v>336</v>
      </c>
      <c r="E33" s="201">
        <f t="shared" si="2"/>
        <v>-151.5</v>
      </c>
      <c r="F33" s="200"/>
      <c r="G33" s="466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3" t="str">
        <f>+'Ekamut-caxs'!B40</f>
        <v>Ուսումնական նյութերի գծով</v>
      </c>
      <c r="C34" s="467"/>
      <c r="D34" s="204">
        <f>+'Ekamut-caxs'!D40</f>
        <v>0</v>
      </c>
      <c r="E34" s="201">
        <f t="shared" si="2"/>
        <v>0</v>
      </c>
      <c r="F34" s="200"/>
      <c r="G34" s="46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10</v>
      </c>
      <c r="B35" s="203" t="str">
        <f>+'Ekamut-caxs'!B41</f>
        <v>Դեղորայքի գծով</v>
      </c>
      <c r="C35" s="467">
        <v>22</v>
      </c>
      <c r="D35" s="204">
        <f>+'Ekamut-caxs'!D41</f>
        <v>21</v>
      </c>
      <c r="E35" s="201">
        <f t="shared" si="2"/>
        <v>-1</v>
      </c>
      <c r="F35" s="200"/>
      <c r="G35" s="46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v>11</v>
      </c>
      <c r="B36" s="203" t="str">
        <f>+'Ekamut-caxs'!B42</f>
        <v>Բուժ.ծառայության գծով</v>
      </c>
      <c r="C36" s="467">
        <v>0</v>
      </c>
      <c r="D36" s="204">
        <f>+'Ekamut-caxs'!D42</f>
        <v>40</v>
      </c>
      <c r="E36" s="201">
        <f t="shared" si="2"/>
        <v>40</v>
      </c>
      <c r="F36" s="200"/>
      <c r="G36" s="466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11</v>
      </c>
      <c r="B37" s="203" t="str">
        <f>+'Ekamut-caxs'!B43</f>
        <v>Ընթացիկ վերանորոգման գծով</v>
      </c>
      <c r="C37" s="467"/>
      <c r="D37" s="204">
        <f>+'Ekamut-caxs'!D43</f>
        <v>0</v>
      </c>
      <c r="E37" s="201">
        <f t="shared" si="2"/>
        <v>0</v>
      </c>
      <c r="F37" s="200"/>
      <c r="G37" s="466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12</v>
      </c>
      <c r="B38" s="203" t="str">
        <f>+'Ekamut-caxs'!B44</f>
        <v>Ջեռուցման համակարգի սպասարկման գծով</v>
      </c>
      <c r="C38" s="467">
        <v>73.099999999999994</v>
      </c>
      <c r="D38" s="204">
        <f>+'Ekamut-caxs'!D44</f>
        <v>73.099999999999994</v>
      </c>
      <c r="E38" s="201">
        <f t="shared" si="2"/>
        <v>0</v>
      </c>
      <c r="F38" s="200"/>
      <c r="G38" s="466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v>13</v>
      </c>
      <c r="B39" s="203" t="str">
        <f>+'Ekamut-caxs'!B45</f>
        <v>Կաթսայատան սպասարկման գծով</v>
      </c>
      <c r="C39" s="467">
        <v>10</v>
      </c>
      <c r="D39" s="204">
        <f>+'Ekamut-caxs'!D45</f>
        <v>0</v>
      </c>
      <c r="E39" s="201">
        <f t="shared" si="2"/>
        <v>-10</v>
      </c>
      <c r="F39" s="200"/>
      <c r="G39" s="46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3" t="str">
        <f>+'Ekamut-caxs'!B46</f>
        <v>Սպասարկման և կոմունալ համավճարների գծով</v>
      </c>
      <c r="C40" s="467"/>
      <c r="D40" s="204">
        <f>+'Ekamut-caxs'!D46</f>
        <v>0</v>
      </c>
      <c r="E40" s="201">
        <f t="shared" si="2"/>
        <v>0</v>
      </c>
      <c r="F40" s="200"/>
      <c r="G40" s="46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3" t="str">
        <f>+'Ekamut-caxs'!B47</f>
        <v>Գնումների համակարգողի ծառայության գծով</v>
      </c>
      <c r="C41" s="467"/>
      <c r="D41" s="204">
        <f>+'Ekamut-caxs'!D47</f>
        <v>0</v>
      </c>
      <c r="E41" s="201">
        <f t="shared" si="2"/>
        <v>0</v>
      </c>
      <c r="F41" s="200"/>
      <c r="G41" s="46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14</v>
      </c>
      <c r="B42" s="203" t="str">
        <f>+'Ekamut-caxs'!B48</f>
        <v>Համակարգիչների տեխնիկական սպասարկման գծով</v>
      </c>
      <c r="C42" s="467">
        <v>10</v>
      </c>
      <c r="D42" s="204">
        <f>+'Ekamut-caxs'!D48</f>
        <v>15</v>
      </c>
      <c r="E42" s="201">
        <f t="shared" si="2"/>
        <v>5</v>
      </c>
      <c r="F42" s="200"/>
      <c r="G42" s="466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15</v>
      </c>
      <c r="B43" s="203" t="str">
        <f>+'Ekamut-caxs'!B49</f>
        <v>Համակարգչային ծրագրի և կայքի սպասարկման գծով</v>
      </c>
      <c r="C43" s="467">
        <v>107</v>
      </c>
      <c r="D43" s="204">
        <f>+'Ekamut-caxs'!D49</f>
        <v>112</v>
      </c>
      <c r="E43" s="201">
        <f t="shared" si="2"/>
        <v>5</v>
      </c>
      <c r="F43" s="200"/>
      <c r="G43" s="46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16</v>
      </c>
      <c r="B44" s="203" t="str">
        <f>+'Ekamut-caxs'!B50</f>
        <v>էլ․ստորագրության գծով</v>
      </c>
      <c r="C44" s="471">
        <v>3</v>
      </c>
      <c r="D44" s="204">
        <f>+'Ekamut-caxs'!D50</f>
        <v>0</v>
      </c>
      <c r="E44" s="201">
        <f t="shared" si="2"/>
        <v>-3</v>
      </c>
      <c r="F44" s="200"/>
      <c r="G44" s="466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3" t="str">
        <f>+'Ekamut-caxs'!B51</f>
        <v>Հայտարարության գծով</v>
      </c>
      <c r="C45" s="467"/>
      <c r="D45" s="204">
        <f>+'Ekamut-caxs'!D51</f>
        <v>0</v>
      </c>
      <c r="E45" s="201">
        <f t="shared" si="2"/>
        <v>0</v>
      </c>
      <c r="F45" s="200"/>
      <c r="G45" s="466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16</v>
      </c>
      <c r="B46" s="203" t="str">
        <f>+'Ekamut-caxs'!B52</f>
        <v>Բաժանորդագրության գծով</v>
      </c>
      <c r="C46" s="467"/>
      <c r="D46" s="204">
        <f>+'Ekamut-caxs'!D52</f>
        <v>0</v>
      </c>
      <c r="E46" s="201">
        <f t="shared" si="2"/>
        <v>0</v>
      </c>
      <c r="F46" s="200"/>
      <c r="G46" s="46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17</v>
      </c>
      <c r="B47" s="203" t="str">
        <f>+'Ekamut-caxs'!B53</f>
        <v>Վերապատրաստման գծով</v>
      </c>
      <c r="C47" s="467"/>
      <c r="D47" s="204">
        <f>+'Ekamut-caxs'!D53</f>
        <v>0</v>
      </c>
      <c r="E47" s="201">
        <f t="shared" si="2"/>
        <v>0</v>
      </c>
      <c r="F47" s="200"/>
      <c r="G47" s="46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17</v>
      </c>
      <c r="B48" s="203" t="str">
        <f>+'Ekamut-caxs'!B54</f>
        <v>Միջոցառումների և գործուղումների գծով</v>
      </c>
      <c r="C48" s="467">
        <v>749.1</v>
      </c>
      <c r="D48" s="204">
        <f>+'Ekamut-caxs'!D54</f>
        <v>0</v>
      </c>
      <c r="E48" s="201">
        <f t="shared" si="2"/>
        <v>-749.1</v>
      </c>
      <c r="F48" s="200"/>
      <c r="G48" s="466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19</v>
      </c>
      <c r="B49" s="203" t="str">
        <f>+'Ekamut-caxs'!B55</f>
        <v>Տպագրական ծառայությունների գծով</v>
      </c>
      <c r="C49" s="467"/>
      <c r="D49" s="204">
        <f>+'Ekamut-caxs'!D55</f>
        <v>0</v>
      </c>
      <c r="E49" s="201">
        <f t="shared" si="2"/>
        <v>0</v>
      </c>
      <c r="F49" s="200"/>
      <c r="G49" s="466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20</v>
      </c>
      <c r="B50" s="220">
        <f>+'Ekamut-caxs'!B56</f>
        <v>0</v>
      </c>
      <c r="C50" s="467"/>
      <c r="D50" s="202">
        <f>+'Ekamut-caxs'!D56</f>
        <v>0</v>
      </c>
      <c r="E50" s="200">
        <f t="shared" si="2"/>
        <v>0</v>
      </c>
      <c r="F50" s="200"/>
      <c r="G50" s="466"/>
    </row>
    <row r="51" spans="1:18" s="51" customFormat="1" ht="21" hidden="1" customHeight="1">
      <c r="A51" s="54">
        <f>+'Ekamut-caxs'!A57</f>
        <v>21</v>
      </c>
      <c r="B51" s="220">
        <f>+'Ekamut-caxs'!B57</f>
        <v>0</v>
      </c>
      <c r="C51" s="467"/>
      <c r="D51" s="202">
        <f>+'Ekamut-caxs'!D57</f>
        <v>0</v>
      </c>
      <c r="E51" s="200">
        <f t="shared" si="2"/>
        <v>0</v>
      </c>
      <c r="F51" s="200"/>
      <c r="G51" s="466"/>
    </row>
    <row r="52" spans="1:18" s="52" customFormat="1" ht="21" customHeight="1">
      <c r="A52" s="54">
        <v>18</v>
      </c>
      <c r="B52" s="203" t="str">
        <f>+'Ekamut-caxs'!B58</f>
        <v>Հիմնական միջոցների մաշվածության գծով, որից՝</v>
      </c>
      <c r="C52" s="467">
        <v>877.7</v>
      </c>
      <c r="D52" s="204">
        <f>+'Ekamut-caxs'!D58</f>
        <v>1016.7</v>
      </c>
      <c r="E52" s="201">
        <f t="shared" si="2"/>
        <v>139</v>
      </c>
      <c r="F52" s="200"/>
      <c r="G52" s="46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18.100000000000001</v>
      </c>
      <c r="B53" s="262" t="str">
        <f>+'Ekamut-caxs'!B59</f>
        <v>պայմանով (անհատույց) ստացված</v>
      </c>
      <c r="C53" s="25">
        <v>703.9</v>
      </c>
      <c r="D53" s="205">
        <f>+'Ekamut-caxs'!D59</f>
        <v>930.3</v>
      </c>
      <c r="E53" s="186">
        <f t="shared" si="2"/>
        <v>226.39999999999998</v>
      </c>
      <c r="F53" s="187"/>
      <c r="G53" s="466"/>
    </row>
    <row r="54" spans="1:18" s="52" customFormat="1" ht="21" hidden="1" customHeight="1">
      <c r="A54" s="54">
        <f>+'Ekamut-caxs'!A60</f>
        <v>15</v>
      </c>
      <c r="B54" s="203" t="str">
        <f>+'Ekamut-caxs'!B60</f>
        <v xml:space="preserve">Չփոխհատուցվող հարկերի գծով </v>
      </c>
      <c r="C54" s="467"/>
      <c r="D54" s="204">
        <f>+'Ekamut-caxs'!D60</f>
        <v>0</v>
      </c>
      <c r="E54" s="201">
        <f t="shared" si="2"/>
        <v>0</v>
      </c>
      <c r="F54" s="200"/>
      <c r="G54" s="466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v>18</v>
      </c>
      <c r="B55" s="203" t="str">
        <f>+'Ekamut-caxs'!B61</f>
        <v>Այլ ծախսերի գծով</v>
      </c>
      <c r="C55" s="467">
        <v>0</v>
      </c>
      <c r="D55" s="204">
        <f>+'Ekamut-caxs'!D61</f>
        <v>1000</v>
      </c>
      <c r="E55" s="201">
        <f t="shared" si="2"/>
        <v>1000</v>
      </c>
      <c r="F55" s="200"/>
      <c r="G55" s="464" t="s">
        <v>275</v>
      </c>
      <c r="H55" s="465"/>
      <c r="I55" s="465"/>
      <c r="J55" s="465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3" t="s">
        <v>71</v>
      </c>
      <c r="C56" s="170">
        <f>C6-C21</f>
        <v>0</v>
      </c>
      <c r="D56" s="208">
        <f>D6-D21</f>
        <v>0</v>
      </c>
      <c r="E56" s="208">
        <f t="shared" si="0"/>
        <v>0</v>
      </c>
      <c r="F56" s="224"/>
      <c r="G56" s="466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4"/>
      <c r="C57" s="32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5" t="s">
        <v>2</v>
      </c>
      <c r="C58" s="22"/>
      <c r="D58" s="484" t="e">
        <f>+'Ekamut-caxs'!#REF!</f>
        <v>#REF!</v>
      </c>
      <c r="E58" s="484"/>
      <c r="F58" s="95"/>
    </row>
    <row r="59" spans="1:18" ht="9.75" customHeight="1">
      <c r="B59" s="266"/>
      <c r="D59" s="483" t="s">
        <v>5</v>
      </c>
      <c r="E59" s="483"/>
      <c r="F59" s="218"/>
    </row>
    <row r="60" spans="1:18" ht="24.75" customHeight="1">
      <c r="B60" s="265" t="s">
        <v>6</v>
      </c>
      <c r="C60" s="22"/>
      <c r="D60" s="484" t="e">
        <f>+'Ekamut-caxs'!#REF!</f>
        <v>#REF!</v>
      </c>
      <c r="E60" s="484"/>
      <c r="F60" s="95"/>
    </row>
    <row r="61" spans="1:18" ht="11.25" customHeight="1">
      <c r="D61" s="483" t="s">
        <v>5</v>
      </c>
      <c r="E61" s="483"/>
      <c r="F61" s="218"/>
    </row>
    <row r="62" spans="1:18" s="17" customFormat="1">
      <c r="A62" s="22"/>
      <c r="B62" s="260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Normal="100" zoomScaleSheetLayoutView="100" workbookViewId="0">
      <selection activeCell="A75" sqref="A75"/>
    </sheetView>
  </sheetViews>
  <sheetFormatPr defaultColWidth="9.140625" defaultRowHeight="13.5"/>
  <cols>
    <col min="1" max="1" width="4.85546875" style="18" customWidth="1"/>
    <col min="2" max="2" width="59.42578125" style="258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2" t="s">
        <v>72</v>
      </c>
      <c r="B1" s="482"/>
      <c r="C1" s="482"/>
      <c r="D1" s="482"/>
      <c r="E1" s="482"/>
      <c r="F1" s="482"/>
    </row>
    <row r="2" spans="1:20" s="20" customFormat="1" ht="20.25">
      <c r="A2" s="474" t="str">
        <f>+'Ekamut-caxs'!A7:D7</f>
        <v>«ԵՐԵՎԱՆԻ ԱԼԲԵՐՏ ԳՐԻԳՈՐՅԱՆԻ ԱՆՎԱՆ ՍՈՒՍԵՐԱՄԱՐՏԻ ՄԱՆԿԱՊԱՏԱՆԵԿԱՆ ՄԱՐԶԱԴՊՐՈՑ » ՀՈԱԿ-ի</v>
      </c>
      <c r="B2" s="474"/>
      <c r="C2" s="474"/>
      <c r="D2" s="474"/>
      <c r="E2" s="474"/>
      <c r="F2" s="474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5" t="s">
        <v>253</v>
      </c>
      <c r="B3" s="485"/>
      <c r="C3" s="485"/>
      <c r="D3" s="485"/>
      <c r="E3" s="485"/>
      <c r="F3" s="485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6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1" t="s">
        <v>171</v>
      </c>
      <c r="D5" s="181" t="s">
        <v>172</v>
      </c>
      <c r="E5" s="74" t="s">
        <v>43</v>
      </c>
      <c r="F5" s="219" t="str">
        <f>+'Ekamutneri hamematakan'!F5</f>
        <v>Ծանոթություն նախատեսվող ցուցանիշների վերաբերյալ</v>
      </c>
      <c r="G5" s="17"/>
      <c r="H5" s="271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88">
        <f>+'[5]Dramakan hamematakan'!$D$7</f>
        <v>1300.921</v>
      </c>
      <c r="D6" s="197">
        <f>+C73</f>
        <v>231.22099999999773</v>
      </c>
      <c r="E6" s="197">
        <f>D6-C6</f>
        <v>-1069.7000000000023</v>
      </c>
      <c r="F6" s="188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197">
        <f>SUM(C8:C17)</f>
        <v>39481</v>
      </c>
      <c r="D7" s="197">
        <f>SUM(D8:D17)</f>
        <v>50155</v>
      </c>
      <c r="E7" s="197">
        <f>D7-C7</f>
        <v>10674</v>
      </c>
      <c r="F7" s="188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49" t="str">
        <f>+'Dramakan hosqer'!B14</f>
        <v>Սուբսիդիայից</v>
      </c>
      <c r="C8" s="194">
        <f>+'[5]Dramakan hamematakan'!$C$9</f>
        <v>38734.800000000003</v>
      </c>
      <c r="D8" s="194">
        <f>+'Dramakan hosqer'!F14</f>
        <v>50155</v>
      </c>
      <c r="E8" s="194">
        <f>+D8-C8</f>
        <v>11420.199999999997</v>
      </c>
      <c r="F8" s="194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49" t="str">
        <f>+'Dramakan hosqer'!B15</f>
        <v>Կամավոր ատեստավորման գծով</v>
      </c>
      <c r="C9" s="194"/>
      <c r="D9" s="194">
        <f>+'Dramakan hosqer'!F15</f>
        <v>0</v>
      </c>
      <c r="E9" s="194">
        <f t="shared" ref="E9:E17" si="0">+D9-C9</f>
        <v>0</v>
      </c>
      <c r="F9" s="194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49" t="str">
        <f>+'Dramakan hosqer'!B16</f>
        <v xml:space="preserve">Վճարովի ծառայություններից </v>
      </c>
      <c r="C10" s="194"/>
      <c r="D10" s="194">
        <f>+'Dramakan hosqer'!F16</f>
        <v>0</v>
      </c>
      <c r="E10" s="194">
        <f t="shared" si="0"/>
        <v>0</v>
      </c>
      <c r="F10" s="194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49" t="str">
        <f>+'Dramakan hosqer'!B17</f>
        <v>Սպասարկման և կոմունալ համավճարներից</v>
      </c>
      <c r="C11" s="194"/>
      <c r="D11" s="194">
        <f>+'Dramakan hosqer'!F17</f>
        <v>0</v>
      </c>
      <c r="E11" s="194">
        <f t="shared" si="0"/>
        <v>0</v>
      </c>
      <c r="F11" s="194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49" t="str">
        <f>+'Dramakan hosqer'!B18</f>
        <v>Ֆինանսական օգնությունից</v>
      </c>
      <c r="C12" s="194"/>
      <c r="D12" s="194">
        <f>+'Dramakan hosqer'!F18</f>
        <v>0</v>
      </c>
      <c r="E12" s="194">
        <f t="shared" si="0"/>
        <v>0</v>
      </c>
      <c r="F12" s="194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>
      <c r="A13" s="54">
        <v>2</v>
      </c>
      <c r="B13" s="249" t="str">
        <f>+'Dramakan hosqer'!B19</f>
        <v>Չփոխանակվող գործարքներից (դրամաշնորհից)</v>
      </c>
      <c r="C13" s="194">
        <f>+'[5]Dramakan hamematakan'!$C$16</f>
        <v>746.2</v>
      </c>
      <c r="D13" s="194">
        <f>+'Dramakan hosqer'!F19</f>
        <v>0</v>
      </c>
      <c r="E13" s="194">
        <f t="shared" si="0"/>
        <v>-746.2</v>
      </c>
      <c r="F13" s="194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49" t="str">
        <f>+'Dramakan hosqer'!B20</f>
        <v>Դեբիտորական պարտքերից</v>
      </c>
      <c r="C14" s="194"/>
      <c r="D14" s="194">
        <f>+'Dramakan hosqer'!F20</f>
        <v>0</v>
      </c>
      <c r="E14" s="194">
        <f t="shared" si="0"/>
        <v>0</v>
      </c>
      <c r="F14" s="194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49" t="str">
        <f>+'Dramakan hosqer'!B21</f>
        <v>Բանկի տոկոսից</v>
      </c>
      <c r="C15" s="194"/>
      <c r="D15" s="194">
        <f>+'Dramakan hosqer'!F21</f>
        <v>0</v>
      </c>
      <c r="E15" s="194">
        <f t="shared" si="0"/>
        <v>0</v>
      </c>
      <c r="F15" s="194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1" t="str">
        <f>+'Dramakan hosqer'!B22</f>
        <v>Այլ մուտքեր</v>
      </c>
      <c r="C16" s="194"/>
      <c r="D16" s="194">
        <f>+'Dramakan hosqer'!F22</f>
        <v>0</v>
      </c>
      <c r="E16" s="194">
        <f t="shared" si="0"/>
        <v>0</v>
      </c>
      <c r="F16" s="194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1">
        <f>+'Dramakan hosqer'!B23</f>
        <v>0</v>
      </c>
      <c r="C17" s="194"/>
      <c r="D17" s="194">
        <f>+'Dramakan hosqer'!F23</f>
        <v>0</v>
      </c>
      <c r="E17" s="194">
        <f t="shared" si="0"/>
        <v>0</v>
      </c>
      <c r="F17" s="194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0" t="s">
        <v>26</v>
      </c>
      <c r="B18" s="291" t="s">
        <v>74</v>
      </c>
      <c r="C18" s="188">
        <f>+C19+C55+C68</f>
        <v>40550.700000000004</v>
      </c>
      <c r="D18" s="188">
        <f>+D19+D55+D68</f>
        <v>50323.19999999999</v>
      </c>
      <c r="E18" s="188">
        <f>+E19+E55+E68</f>
        <v>9764.7000000000007</v>
      </c>
      <c r="F18" s="188"/>
      <c r="G18" s="244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197">
        <f>SUM(C20,C22:C50,C53:C54)</f>
        <v>40218.700000000004</v>
      </c>
      <c r="D19" s="197">
        <f>SUM(D20,D22:D28,D29:D50,D53:D54)</f>
        <v>49326.19999999999</v>
      </c>
      <c r="E19" s="197">
        <f>SUM(E20,E22:E27,E29:E50,E53:E54)</f>
        <v>9099.7000000000007</v>
      </c>
      <c r="F19" s="188"/>
      <c r="G19" s="103"/>
      <c r="H19" s="90">
        <f>+'[5]Dramakan hamematakan'!$D$22</f>
        <v>40218.744999999995</v>
      </c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0" t="s">
        <v>224</v>
      </c>
      <c r="C20" s="194">
        <f>+'[5]Dramakan hamematakan'!$D$23</f>
        <v>36592.199999999997</v>
      </c>
      <c r="D20" s="194">
        <f>+'Dramakan hosqer'!F26</f>
        <v>47110.2</v>
      </c>
      <c r="E20" s="194">
        <f>+D20-C20</f>
        <v>10518</v>
      </c>
      <c r="F20" s="194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2" t="str">
        <f>+'Dramakan hosqer'!B27</f>
        <v>պարգևատրման գծով</v>
      </c>
      <c r="C21" s="189">
        <v>941</v>
      </c>
      <c r="D21" s="189">
        <f>+'Dramakan hosqer'!F27</f>
        <v>0</v>
      </c>
      <c r="E21" s="189">
        <f t="shared" ref="E21:E51" si="1">+D21-C21</f>
        <v>-941</v>
      </c>
      <c r="F21" s="189"/>
    </row>
    <row r="22" spans="1:20" hidden="1">
      <c r="A22" s="25">
        <f>+'Dramakan hosqer'!A28</f>
        <v>1.2000000000000002</v>
      </c>
      <c r="B22" s="250" t="str">
        <f>+'Dramakan hosqer'!B28</f>
        <v>կամավոր ատեստավորման գծով</v>
      </c>
      <c r="C22" s="189"/>
      <c r="D22" s="189">
        <f>+'Dramakan hosqer'!F28</f>
        <v>0</v>
      </c>
      <c r="E22" s="189">
        <f t="shared" si="1"/>
        <v>0</v>
      </c>
      <c r="F22" s="189"/>
    </row>
    <row r="23" spans="1:20" s="52" customFormat="1" ht="17.25">
      <c r="A23" s="54">
        <f>+'Dramakan hosqer'!A29</f>
        <v>2</v>
      </c>
      <c r="B23" s="203" t="str">
        <f>+'Dramakan hosqer'!B29</f>
        <v>Ջեռուցման գծով</v>
      </c>
      <c r="C23" s="194">
        <f>+'[5]Dramakan hamematakan'!$D$27</f>
        <v>583.4</v>
      </c>
      <c r="D23" s="194">
        <f>+'Dramakan hosqer'!F29</f>
        <v>882.5</v>
      </c>
      <c r="E23" s="194">
        <f t="shared" si="1"/>
        <v>299.10000000000002</v>
      </c>
      <c r="F23" s="194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3" t="str">
        <f>+'Dramakan hosqer'!B30</f>
        <v>Էլեկտրաէներգիայի գծով</v>
      </c>
      <c r="C24" s="194">
        <f>+'[5]Dramakan hamematakan'!$D$28</f>
        <v>198</v>
      </c>
      <c r="D24" s="194">
        <f>+'Dramakan hosqer'!F30</f>
        <v>237.6</v>
      </c>
      <c r="E24" s="194">
        <f t="shared" si="1"/>
        <v>39.599999999999994</v>
      </c>
      <c r="F24" s="194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3" t="str">
        <f>+'Dramakan hosqer'!B31</f>
        <v>Ջրմուղ-կոյուղու գծով</v>
      </c>
      <c r="C25" s="194">
        <f>+'[5]Dramakan hamematakan'!$D$29</f>
        <v>22.8</v>
      </c>
      <c r="D25" s="194">
        <f>+'Dramakan hosqer'!F31</f>
        <v>25.5</v>
      </c>
      <c r="E25" s="194">
        <f t="shared" si="1"/>
        <v>2.6999999999999993</v>
      </c>
      <c r="F25" s="194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5</v>
      </c>
      <c r="B26" s="203" t="str">
        <f>+'Dramakan hosqer'!B32</f>
        <v>Աղբահանության գծով</v>
      </c>
      <c r="C26" s="194">
        <f>+'[5]Dramakan hamematakan'!$C$30</f>
        <v>11.5</v>
      </c>
      <c r="D26" s="194">
        <f>+'Dramakan hosqer'!F32</f>
        <v>11.5</v>
      </c>
      <c r="E26" s="194">
        <f t="shared" si="1"/>
        <v>0</v>
      </c>
      <c r="F26" s="194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3" t="str">
        <f>+'Dramakan hosqer'!B33</f>
        <v>Ախտաբանության գծով</v>
      </c>
      <c r="C27" s="194"/>
      <c r="D27" s="194">
        <f>+'Dramakan hosqer'!F33</f>
        <v>0</v>
      </c>
      <c r="E27" s="194">
        <f t="shared" si="1"/>
        <v>0</v>
      </c>
      <c r="F27" s="194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v>6</v>
      </c>
      <c r="B28" s="203" t="str">
        <f>+'Dramakan hosqer'!B34</f>
        <v>Կապի գծով</v>
      </c>
      <c r="C28" s="194">
        <f>+'[5]Dramakan hamematakan'!$D$32</f>
        <v>121.79999999999998</v>
      </c>
      <c r="D28" s="195">
        <f>+'Dramakan hosqer'!F34</f>
        <v>129.6</v>
      </c>
      <c r="E28" s="195">
        <f t="shared" si="1"/>
        <v>7.8000000000000114</v>
      </c>
      <c r="F28" s="194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v>7</v>
      </c>
      <c r="B29" s="203" t="str">
        <f>+'Dramakan hosqer'!B35</f>
        <v>Բանկային ծառայության գծով</v>
      </c>
      <c r="C29" s="194">
        <f>+'[5]Dramakan hamematakan'!$D$36</f>
        <v>40</v>
      </c>
      <c r="D29" s="194">
        <f>+'Dramakan hosqer'!F35</f>
        <v>0</v>
      </c>
      <c r="E29" s="194">
        <f t="shared" si="1"/>
        <v>-40</v>
      </c>
      <c r="F29" s="194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v>8</v>
      </c>
      <c r="B30" s="203" t="str">
        <f>+'Dramakan hosqer'!B36</f>
        <v>Տնտեսական և գրասենյակային ապրանքների գծով</v>
      </c>
      <c r="C30" s="194">
        <f>+'[5]Dramakan hamematakan'!$D$37+'[5]Dramakan hamematakan'!$D$38</f>
        <v>110.3</v>
      </c>
      <c r="D30" s="194">
        <f>+'Dramakan hosqer'!F36</f>
        <v>74.599999999999994</v>
      </c>
      <c r="E30" s="194">
        <f t="shared" si="1"/>
        <v>-35.700000000000003</v>
      </c>
      <c r="F30" s="194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v>9</v>
      </c>
      <c r="B31" s="203" t="str">
        <f>+'Dramakan hosqer'!B37</f>
        <v>Փոքրարժեք կամ արագամաշ առարկաների գծով</v>
      </c>
      <c r="C31" s="194">
        <f>+'[5]Dramakan hamematakan'!$D$39</f>
        <v>487.5</v>
      </c>
      <c r="D31" s="194">
        <f>+'Dramakan hosqer'!F37</f>
        <v>336</v>
      </c>
      <c r="E31" s="194">
        <f t="shared" si="1"/>
        <v>-151.5</v>
      </c>
      <c r="F31" s="194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9</v>
      </c>
      <c r="B32" s="203" t="str">
        <f>+'Dramakan hosqer'!B38</f>
        <v>Ուսումնական նյութերի գծով</v>
      </c>
      <c r="C32" s="194"/>
      <c r="D32" s="194">
        <f>+'Dramakan hosqer'!F38</f>
        <v>0</v>
      </c>
      <c r="E32" s="194">
        <f t="shared" si="1"/>
        <v>0</v>
      </c>
      <c r="F32" s="194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v>10</v>
      </c>
      <c r="B33" s="203" t="str">
        <f>+'Dramakan hosqer'!B39</f>
        <v>Դեղորայքի գծով</v>
      </c>
      <c r="C33" s="194">
        <f>+'[5]Dramakan hamematakan'!$C$41</f>
        <v>22</v>
      </c>
      <c r="D33" s="194">
        <f>+'Dramakan hosqer'!F39</f>
        <v>21</v>
      </c>
      <c r="E33" s="194">
        <f t="shared" si="1"/>
        <v>-1</v>
      </c>
      <c r="F33" s="194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v>11</v>
      </c>
      <c r="B34" s="203" t="str">
        <f>+'Dramakan hosqer'!B40</f>
        <v>Բուժ.ծառայության գծով</v>
      </c>
      <c r="C34" s="194">
        <f>+'[5]Dramakan hamematakan'!$C$45</f>
        <v>10</v>
      </c>
      <c r="D34" s="194">
        <f>+'Dramakan hosqer'!F40</f>
        <v>40</v>
      </c>
      <c r="E34" s="194">
        <f t="shared" si="1"/>
        <v>30</v>
      </c>
      <c r="F34" s="194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11</v>
      </c>
      <c r="B35" s="203" t="str">
        <f>+'Dramakan hosqer'!B41</f>
        <v>Ընթացիկ վերանորոգման գծով</v>
      </c>
      <c r="C35" s="194"/>
      <c r="D35" s="194">
        <f>+'Dramakan hosqer'!F41</f>
        <v>0</v>
      </c>
      <c r="E35" s="194">
        <f t="shared" si="1"/>
        <v>0</v>
      </c>
      <c r="F35" s="194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v>12</v>
      </c>
      <c r="B36" s="203" t="str">
        <f>+'Dramakan hosqer'!B42</f>
        <v>Ջեռուցման համակարգի սպասարկման գծով</v>
      </c>
      <c r="C36" s="194">
        <f>+'[5]Dramakan hamematakan'!$C$44</f>
        <v>73.099999999999994</v>
      </c>
      <c r="D36" s="194">
        <f>+'Dramakan hosqer'!F42</f>
        <v>73.099999999999994</v>
      </c>
      <c r="E36" s="194">
        <f t="shared" si="1"/>
        <v>0</v>
      </c>
      <c r="F36" s="194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12</v>
      </c>
      <c r="B37" s="203" t="str">
        <f>+'Dramakan hosqer'!B43</f>
        <v>Կաթսայատան սպասարկման գծով</v>
      </c>
      <c r="C37" s="194"/>
      <c r="D37" s="194">
        <f>+'Dramakan hosqer'!F43</f>
        <v>0</v>
      </c>
      <c r="E37" s="194">
        <f t="shared" si="1"/>
        <v>0</v>
      </c>
      <c r="F37" s="194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13</v>
      </c>
      <c r="B38" s="203" t="str">
        <f>+'Dramakan hosqer'!B44</f>
        <v>Սպասարկման և կոմունալ համավճարների գծով</v>
      </c>
      <c r="C38" s="194"/>
      <c r="D38" s="194">
        <f>+'Dramakan hosqer'!F44</f>
        <v>0</v>
      </c>
      <c r="E38" s="194">
        <f t="shared" si="1"/>
        <v>0</v>
      </c>
      <c r="F38" s="194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14</v>
      </c>
      <c r="B39" s="203" t="str">
        <f>+'Dramakan hosqer'!B45</f>
        <v>Գնումների համակարգողի ծառայության գծով</v>
      </c>
      <c r="C39" s="194"/>
      <c r="D39" s="194">
        <f>+'Dramakan hosqer'!F45</f>
        <v>0</v>
      </c>
      <c r="E39" s="194">
        <f t="shared" si="1"/>
        <v>0</v>
      </c>
      <c r="F39" s="194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v>13</v>
      </c>
      <c r="B40" s="203" t="str">
        <f>+'Dramakan hosqer'!B46</f>
        <v>Համակարգիչների տեխնիկական սպասարկման գծով</v>
      </c>
      <c r="C40" s="194">
        <f>+'[5]Dramakan hamematakan'!$C$48</f>
        <v>10</v>
      </c>
      <c r="D40" s="194">
        <f>+'Dramakan hosqer'!F46</f>
        <v>15</v>
      </c>
      <c r="E40" s="194">
        <f t="shared" si="1"/>
        <v>5</v>
      </c>
      <c r="F40" s="194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v>14</v>
      </c>
      <c r="B41" s="203" t="str">
        <f>+'Dramakan hosqer'!B47</f>
        <v>Համակարգչային ծրագրի և կայքի սպասարկման գծով</v>
      </c>
      <c r="C41" s="194">
        <f>+'[5]Dramakan hamematakan'!$C$49</f>
        <v>107</v>
      </c>
      <c r="D41" s="194">
        <f>+'Dramakan hosqer'!F47</f>
        <v>112</v>
      </c>
      <c r="E41" s="194">
        <f t="shared" si="1"/>
        <v>5</v>
      </c>
      <c r="F41" s="194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v>15</v>
      </c>
      <c r="B42" s="203" t="str">
        <f>+'Dramakan hosqer'!B48</f>
        <v>էլ․ստորագրության գծով</v>
      </c>
      <c r="C42" s="194">
        <f>+'[5]Dramakan hamematakan'!$C$50</f>
        <v>3</v>
      </c>
      <c r="D42" s="194">
        <f>+'Dramakan hosqer'!F48</f>
        <v>0</v>
      </c>
      <c r="E42" s="194">
        <f t="shared" si="1"/>
        <v>-3</v>
      </c>
      <c r="F42" s="194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15</v>
      </c>
      <c r="B43" s="203" t="str">
        <f>+'Dramakan hosqer'!B49</f>
        <v>Հայտարարության գծով</v>
      </c>
      <c r="C43" s="194"/>
      <c r="D43" s="194">
        <f>+'Dramakan hosqer'!F49</f>
        <v>0</v>
      </c>
      <c r="E43" s="194">
        <f t="shared" si="1"/>
        <v>0</v>
      </c>
      <c r="F43" s="194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16</v>
      </c>
      <c r="B44" s="203" t="str">
        <f>+'Dramakan hosqer'!B50</f>
        <v>Բաժանորդագրության գծով</v>
      </c>
      <c r="C44" s="194"/>
      <c r="D44" s="194">
        <f>+'Dramakan hosqer'!F50</f>
        <v>0</v>
      </c>
      <c r="E44" s="194">
        <f t="shared" si="1"/>
        <v>0</v>
      </c>
      <c r="F44" s="194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17</v>
      </c>
      <c r="B45" s="203" t="str">
        <f>+'Dramakan hosqer'!B51</f>
        <v>Վերապատրաստման գծով</v>
      </c>
      <c r="C45" s="194"/>
      <c r="D45" s="194">
        <f>+'Dramakan hosqer'!F51</f>
        <v>0</v>
      </c>
      <c r="E45" s="194">
        <f t="shared" si="1"/>
        <v>0</v>
      </c>
      <c r="F45" s="194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>
      <c r="A46" s="54">
        <v>16</v>
      </c>
      <c r="B46" s="203" t="str">
        <f>+'Dramakan hosqer'!B52</f>
        <v>Միջոցառումների և գործուղումների գծով</v>
      </c>
      <c r="C46" s="194">
        <f>+'[5]Dramakan hamematakan'!$D$59</f>
        <v>749.1</v>
      </c>
      <c r="D46" s="194">
        <f>+'Dramakan hosqer'!F52</f>
        <v>0</v>
      </c>
      <c r="E46" s="194">
        <f t="shared" si="1"/>
        <v>-749.1</v>
      </c>
      <c r="F46" s="194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19</v>
      </c>
      <c r="B47" s="203" t="str">
        <f>+'Dramakan hosqer'!B53</f>
        <v>Տպագրական ծառայությունների գծով</v>
      </c>
      <c r="C47" s="194"/>
      <c r="D47" s="194">
        <f>+'Dramakan hosqer'!F53</f>
        <v>0</v>
      </c>
      <c r="E47" s="194">
        <f t="shared" si="1"/>
        <v>0</v>
      </c>
      <c r="F47" s="194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20</v>
      </c>
      <c r="B48" s="220">
        <f>+'Dramakan hosqer'!B54</f>
        <v>0</v>
      </c>
      <c r="C48" s="194"/>
      <c r="D48" s="194">
        <f>+'Dramakan hosqer'!F54</f>
        <v>0</v>
      </c>
      <c r="E48" s="194">
        <f t="shared" si="1"/>
        <v>0</v>
      </c>
      <c r="F48" s="194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21</v>
      </c>
      <c r="B49" s="220">
        <f>+'Dramakan hosqer'!B55</f>
        <v>0</v>
      </c>
      <c r="C49" s="194"/>
      <c r="D49" s="194">
        <f>+'Dramakan hosqer'!F55</f>
        <v>0</v>
      </c>
      <c r="E49" s="194">
        <f t="shared" si="1"/>
        <v>0</v>
      </c>
      <c r="F49" s="194"/>
      <c r="G49" s="242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22</v>
      </c>
      <c r="B50" s="203" t="str">
        <f>+'Dramakan hosqer'!B56</f>
        <v>Հարկային պարտավորությունների գծով, այդ թվում՝</v>
      </c>
      <c r="C50" s="194"/>
      <c r="D50" s="195">
        <f>SUM(D51:D52)</f>
        <v>0</v>
      </c>
      <c r="E50" s="194">
        <f t="shared" si="1"/>
        <v>0</v>
      </c>
      <c r="F50" s="194"/>
      <c r="G50" s="244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22.1</v>
      </c>
      <c r="B51" s="257" t="str">
        <f>+'Dramakan hosqer'!B57</f>
        <v>ԱԱՀ-ի գծով</v>
      </c>
      <c r="C51" s="189"/>
      <c r="D51" s="189">
        <f>+'Dramakan hosqer'!F57</f>
        <v>0</v>
      </c>
      <c r="E51" s="189">
        <f t="shared" si="1"/>
        <v>0</v>
      </c>
      <c r="F51" s="189"/>
      <c r="G51" s="127"/>
      <c r="H51" s="125"/>
      <c r="I51" s="125"/>
      <c r="J51" s="125"/>
      <c r="K51" s="125"/>
      <c r="L51" s="125"/>
      <c r="M51" s="125"/>
      <c r="N51" s="128"/>
      <c r="O51" s="128"/>
      <c r="P51" s="128"/>
      <c r="Q51" s="128"/>
      <c r="R51" s="128"/>
      <c r="S51" s="128"/>
      <c r="T51" s="128"/>
    </row>
    <row r="52" spans="1:20" s="124" customFormat="1" hidden="1">
      <c r="A52" s="13">
        <f>+'Dramakan hosqer'!A58</f>
        <v>22.200000000000003</v>
      </c>
      <c r="B52" s="257" t="str">
        <f>+'Dramakan hosqer'!B58</f>
        <v xml:space="preserve">չփոխհատուցվող հարկերի գծով </v>
      </c>
      <c r="C52" s="189"/>
      <c r="D52" s="189">
        <f>+'Dramakan hosqer'!F58</f>
        <v>0</v>
      </c>
      <c r="E52" s="189">
        <f t="shared" ref="E52" si="2">+D52-C52</f>
        <v>0</v>
      </c>
      <c r="F52" s="189"/>
      <c r="G52" s="127"/>
      <c r="H52" s="125"/>
      <c r="I52" s="125"/>
      <c r="J52" s="125"/>
      <c r="K52" s="125"/>
      <c r="L52" s="125"/>
      <c r="M52" s="125"/>
      <c r="N52" s="128"/>
      <c r="O52" s="128"/>
      <c r="P52" s="128"/>
      <c r="Q52" s="128"/>
      <c r="R52" s="128"/>
      <c r="S52" s="128"/>
      <c r="T52" s="128"/>
    </row>
    <row r="53" spans="1:20" s="52" customFormat="1" ht="17.25">
      <c r="A53" s="363">
        <v>17</v>
      </c>
      <c r="B53" s="364" t="str">
        <f>+'Dramakan hosqer'!B59</f>
        <v>Կրեդիտորական պարտքի մարման գծով</v>
      </c>
      <c r="C53" s="365">
        <f>+'[5]Dramakan hamematakan'!$C$65</f>
        <v>1077</v>
      </c>
      <c r="D53" s="365">
        <f>+'Dramakan hosqer'!F59</f>
        <v>257.60000000000002</v>
      </c>
      <c r="E53" s="365">
        <f t="shared" ref="E53:E54" si="3">+D53-C53</f>
        <v>-819.4</v>
      </c>
      <c r="F53" s="194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63">
        <f>+'Dramakan hosqer'!A60</f>
        <v>15</v>
      </c>
      <c r="B54" s="364" t="str">
        <f>+'Dramakan hosqer'!B60</f>
        <v>Այլ արտահոսքերի գծով</v>
      </c>
      <c r="C54" s="365"/>
      <c r="D54" s="365">
        <f>+'Dramakan hosqer'!F60</f>
        <v>0</v>
      </c>
      <c r="E54" s="365">
        <f t="shared" si="3"/>
        <v>0</v>
      </c>
      <c r="F54" s="194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 hidden="1">
      <c r="A55" s="126" t="s">
        <v>48</v>
      </c>
      <c r="B55" s="12" t="s">
        <v>51</v>
      </c>
      <c r="C55" s="197">
        <f>+C56+C64</f>
        <v>0</v>
      </c>
      <c r="D55" s="197">
        <f>+D56+D64</f>
        <v>997</v>
      </c>
      <c r="E55" s="197">
        <f t="shared" ref="E55" si="4">D55-C55</f>
        <v>997</v>
      </c>
      <c r="F55" s="188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 hidden="1">
      <c r="A56" s="366">
        <f>+'Dramakan hosqer'!A62</f>
        <v>1</v>
      </c>
      <c r="B56" s="12" t="str">
        <f>+'Dramakan hosqer'!B62</f>
        <v>Հիմնական միջոցների ձեռքբերում, այդ թվում՝</v>
      </c>
      <c r="C56" s="197">
        <f>SUM(C57:C63)</f>
        <v>0</v>
      </c>
      <c r="D56" s="197">
        <f>SUM(D57:D63)</f>
        <v>997</v>
      </c>
      <c r="E56" s="197">
        <f>+D56-C56</f>
        <v>997</v>
      </c>
      <c r="F56" s="194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 hidden="1">
      <c r="A57" s="58">
        <f>+'Dramakan hosqer'!A63</f>
        <v>1.1000000000000001</v>
      </c>
      <c r="B57" s="198" t="str">
        <f>+'Dramakan hosqer'!B63</f>
        <v>գրասենյակային և տնտեսական գույք</v>
      </c>
      <c r="C57" s="194"/>
      <c r="D57" s="195">
        <f>+'Dramakan hosqer'!F63</f>
        <v>0</v>
      </c>
      <c r="E57" s="195">
        <f t="shared" ref="E57:E67" si="5">+D57-C57</f>
        <v>0</v>
      </c>
      <c r="F57" s="194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198" t="str">
        <f>+'Dramakan hosqer'!B64</f>
        <v>համակարգչային սարքավորումներ / տեխնիկա</v>
      </c>
      <c r="C58" s="194"/>
      <c r="D58" s="195">
        <f>+'Dramakan hosqer'!F64</f>
        <v>0</v>
      </c>
      <c r="E58" s="195">
        <f t="shared" si="5"/>
        <v>0</v>
      </c>
      <c r="F58" s="194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198" t="str">
        <f>+'Dramakan hosqer'!B65</f>
        <v>մեքենաներ և սարքավորումներ</v>
      </c>
      <c r="C59" s="194"/>
      <c r="D59" s="195">
        <f>+'Dramakan hosqer'!F65</f>
        <v>0</v>
      </c>
      <c r="E59" s="195">
        <f t="shared" si="5"/>
        <v>0</v>
      </c>
      <c r="F59" s="194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198" t="str">
        <f>+'Dramakan hosqer'!B66</f>
        <v>երաժշտական գործիքներ</v>
      </c>
      <c r="C60" s="194"/>
      <c r="D60" s="195">
        <f>+'Dramakan hosqer'!F66</f>
        <v>0</v>
      </c>
      <c r="E60" s="195">
        <f t="shared" si="5"/>
        <v>0</v>
      </c>
      <c r="F60" s="194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1.1000000000000001</v>
      </c>
      <c r="B61" s="198" t="str">
        <f>+'Dramakan hosqer'!B67</f>
        <v>սպորտային գույք</v>
      </c>
      <c r="C61" s="194"/>
      <c r="D61" s="195">
        <f>+'Dramakan hosqer'!F67</f>
        <v>997</v>
      </c>
      <c r="E61" s="195">
        <f t="shared" si="5"/>
        <v>997</v>
      </c>
      <c r="F61" s="194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1.2000000000000002</v>
      </c>
      <c r="B62" s="199" t="str">
        <f>+'Dramakan hosqer'!B68</f>
        <v>գրականություն</v>
      </c>
      <c r="C62" s="194"/>
      <c r="D62" s="194">
        <f>+'Dramakan hosqer'!F68</f>
        <v>0</v>
      </c>
      <c r="E62" s="194">
        <f t="shared" si="5"/>
        <v>0</v>
      </c>
      <c r="F62" s="194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1.3000000000000003</v>
      </c>
      <c r="B63" s="199">
        <f>+'Dramakan hosqer'!B69</f>
        <v>0</v>
      </c>
      <c r="C63" s="194"/>
      <c r="D63" s="194">
        <f>+'Dramakan hosqer'!F69</f>
        <v>0</v>
      </c>
      <c r="E63" s="194">
        <f t="shared" si="5"/>
        <v>0</v>
      </c>
      <c r="F63" s="194"/>
      <c r="G63" s="51" t="s">
        <v>227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68" customFormat="1" ht="34.5" hidden="1">
      <c r="A64" s="366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7">
        <f>SUM(C65:C67)</f>
        <v>0</v>
      </c>
      <c r="D64" s="197">
        <f>SUM(D65:D67)</f>
        <v>0</v>
      </c>
      <c r="E64" s="188">
        <f t="shared" si="5"/>
        <v>0</v>
      </c>
      <c r="F64" s="188"/>
      <c r="G64" s="367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198" t="str">
        <f>+'Dramakan hosqer'!B71</f>
        <v>ամրացված գույքի (շենք)</v>
      </c>
      <c r="C65" s="194"/>
      <c r="D65" s="195">
        <f>+'Dramakan hosqer'!F71</f>
        <v>0</v>
      </c>
      <c r="E65" s="195">
        <f t="shared" si="5"/>
        <v>0</v>
      </c>
      <c r="F65" s="194"/>
      <c r="G65" s="131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198" t="str">
        <f>+'Dramakan hosqer'!B72</f>
        <v>հիմնական միջոցի</v>
      </c>
      <c r="C66" s="194"/>
      <c r="D66" s="195">
        <f>+'Dramakan hosqer'!F72</f>
        <v>0</v>
      </c>
      <c r="E66" s="195">
        <f t="shared" si="5"/>
        <v>0</v>
      </c>
      <c r="F66" s="194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198" t="str">
        <f>+'Dramakan hosqer'!B73</f>
        <v>նախագծանախահաշվային փաստաթղթերի գծով</v>
      </c>
      <c r="C67" s="194"/>
      <c r="D67" s="195">
        <f>+'Dramakan hosqer'!F73</f>
        <v>0</v>
      </c>
      <c r="E67" s="195">
        <f t="shared" si="5"/>
        <v>0</v>
      </c>
      <c r="F67" s="194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6" t="s">
        <v>49</v>
      </c>
      <c r="B68" s="12" t="s">
        <v>119</v>
      </c>
      <c r="C68" s="197">
        <f>SUM(C69:C72)</f>
        <v>332</v>
      </c>
      <c r="D68" s="197">
        <f>SUM(D69:D72)</f>
        <v>0</v>
      </c>
      <c r="E68" s="197">
        <f t="shared" ref="E68:E73" si="6">D68-C68</f>
        <v>-332</v>
      </c>
      <c r="F68" s="188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226" t="str">
        <f>+'Dramakan hosqer'!B75</f>
        <v>Աշխատավարձի գծով</v>
      </c>
      <c r="C69" s="194">
        <f>+'[5]Dramakan hamematakan'!$C$80</f>
        <v>332</v>
      </c>
      <c r="D69" s="194">
        <f>+'Dramakan hosqer'!F75</f>
        <v>0</v>
      </c>
      <c r="E69" s="194">
        <f>D69-C69</f>
        <v>-332</v>
      </c>
      <c r="F69" s="194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6">
        <f>+'Dramakan hosqer'!B76</f>
        <v>0</v>
      </c>
      <c r="C70" s="194"/>
      <c r="D70" s="194">
        <f>+'Dramakan hosqer'!F76</f>
        <v>0</v>
      </c>
      <c r="E70" s="194">
        <f t="shared" ref="E70:E72" si="7">D70-C70</f>
        <v>0</v>
      </c>
      <c r="F70" s="194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6">
        <f>+'Dramakan hosqer'!B77</f>
        <v>0</v>
      </c>
      <c r="C71" s="194"/>
      <c r="D71" s="194">
        <f>+'Dramakan hosqer'!F77</f>
        <v>0</v>
      </c>
      <c r="E71" s="194">
        <f t="shared" si="7"/>
        <v>0</v>
      </c>
      <c r="F71" s="194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3" customFormat="1" ht="17.25" hidden="1">
      <c r="A72" s="58">
        <f>+'Dramakan hosqer'!A78</f>
        <v>0</v>
      </c>
      <c r="B72" s="220">
        <f>+'Dramakan hosqer'!B78</f>
        <v>0</v>
      </c>
      <c r="C72" s="194"/>
      <c r="D72" s="194">
        <f>+'Dramakan hosqer'!F78</f>
        <v>0</v>
      </c>
      <c r="E72" s="194">
        <f t="shared" si="7"/>
        <v>0</v>
      </c>
      <c r="F72" s="194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197">
        <f>C6+C7-C18</f>
        <v>231.22099999999773</v>
      </c>
      <c r="D73" s="197">
        <f>D6+D7-D18</f>
        <v>63.021000000007916</v>
      </c>
      <c r="E73" s="197">
        <f t="shared" si="6"/>
        <v>-168.19999999998981</v>
      </c>
      <c r="F73" s="188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58"/>
      <c r="C74" s="18"/>
      <c r="D74" s="18"/>
      <c r="E74" s="18"/>
      <c r="F74" s="18"/>
      <c r="G74" s="103"/>
      <c r="H74" s="470">
        <f>+C73-'[5]Dramakan hamematakan'!$D$82</f>
        <v>4.4999999990977813E-2</v>
      </c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87" t="e">
        <f>+'Ekamut-caxs'!#REF!</f>
        <v>#REF!</v>
      </c>
      <c r="E75" s="484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5" t="s">
        <v>4</v>
      </c>
      <c r="C76" s="20"/>
      <c r="D76" s="486" t="s">
        <v>85</v>
      </c>
      <c r="E76" s="486"/>
      <c r="F76" s="221"/>
    </row>
    <row r="77" spans="1:20" s="17" customFormat="1" ht="17.25">
      <c r="A77" s="18"/>
      <c r="B77" s="259" t="s">
        <v>6</v>
      </c>
      <c r="C77" s="18"/>
      <c r="D77" s="484" t="e">
        <f>+'Ekamut-caxs'!#REF!</f>
        <v>#REF!</v>
      </c>
      <c r="E77" s="484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58"/>
      <c r="C78" s="18"/>
      <c r="D78" s="486" t="s">
        <v>85</v>
      </c>
      <c r="E78" s="486"/>
      <c r="F78" s="221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0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zoomScaleNormal="100" zoomScaleSheetLayoutView="100" workbookViewId="0">
      <selection activeCell="A75" sqref="A75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8" t="s">
        <v>60</v>
      </c>
      <c r="B1" s="488"/>
      <c r="C1" s="488"/>
      <c r="D1" s="488"/>
      <c r="E1" s="48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7" customFormat="1" ht="33" customHeight="1">
      <c r="A2" s="489" t="str">
        <f>+'Ekamut-caxs'!A7:D7</f>
        <v>«ԵՐԵՎԱՆԻ ԱԼԲԵՐՏ ԳՐԻԳՈՐՅԱՆԻ ԱՆՎԱՆ ՍՈՒՍԵՐԱՄԱՐՏԻ ՄԱՆԿԱՊԱՏԱՆԵԿԱՆ ՄԱՐԶԱԴՊՐՈՑ » ՀՈԱԿ-ի</v>
      </c>
      <c r="B2" s="490"/>
      <c r="C2" s="490"/>
      <c r="D2" s="490"/>
      <c r="E2" s="49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1" t="s">
        <v>122</v>
      </c>
      <c r="B3" s="491"/>
      <c r="C3" s="491"/>
      <c r="D3" s="491"/>
      <c r="E3" s="49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2" t="s">
        <v>256</v>
      </c>
      <c r="B4" s="492"/>
      <c r="C4" s="492"/>
      <c r="D4" s="492"/>
      <c r="E4" s="492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7" customFormat="1" ht="21.75" customHeight="1">
      <c r="A7" s="493" t="s">
        <v>127</v>
      </c>
      <c r="B7" s="494"/>
      <c r="C7" s="494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0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30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7" customFormat="1" ht="33.75" customHeight="1">
      <c r="A35" s="493" t="s">
        <v>152</v>
      </c>
      <c r="B35" s="494"/>
      <c r="C35" s="494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218.1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25.3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3.4</v>
      </c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10.8</v>
      </c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250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0"/>
      <c r="C54" s="191" t="s">
        <v>157</v>
      </c>
      <c r="D54" s="158"/>
      <c r="E54" s="29"/>
      <c r="F54" s="123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257.60000000000002</v>
      </c>
      <c r="E58" s="170"/>
      <c r="F58" s="238">
        <f>+D58-D54</f>
        <v>257.60000000000002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  <c r="H60" s="123">
        <f>+F58-C61</f>
        <v>26.379000000002293</v>
      </c>
    </row>
    <row r="61" spans="1:22" ht="52.15" customHeight="1">
      <c r="A61" s="172">
        <v>1</v>
      </c>
      <c r="B61" s="173" t="s">
        <v>258</v>
      </c>
      <c r="C61" s="169">
        <f>+'Dramakan hosqer'!F12</f>
        <v>231.22099999999773</v>
      </c>
      <c r="D61" s="496" t="s">
        <v>155</v>
      </c>
      <c r="E61" s="497"/>
    </row>
    <row r="62" spans="1:22" ht="36.75" customHeight="1"/>
    <row r="63" spans="1:22" s="130" customFormat="1" ht="25.5" customHeight="1">
      <c r="A63" s="174"/>
      <c r="B63" s="137" t="s">
        <v>2</v>
      </c>
      <c r="C63" s="175"/>
      <c r="D63" s="498" t="e">
        <f>+'Ekamut-caxs'!#REF!</f>
        <v>#REF!</v>
      </c>
      <c r="E63" s="49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0" customFormat="1" ht="12.75" customHeight="1">
      <c r="A64" s="174"/>
      <c r="C64" s="176"/>
      <c r="D64" s="495" t="s">
        <v>85</v>
      </c>
      <c r="E64" s="49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0" customFormat="1" ht="22.5" customHeight="1">
      <c r="A65" s="174"/>
      <c r="B65" s="137" t="s">
        <v>6</v>
      </c>
      <c r="C65" s="175"/>
      <c r="D65" s="498" t="e">
        <f>+'Ekamut-caxs'!#REF!</f>
        <v>#REF!</v>
      </c>
      <c r="E65" s="49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0" customFormat="1" ht="13.5" customHeight="1">
      <c r="A66" s="174"/>
      <c r="B66" s="177"/>
      <c r="C66" s="174" t="s">
        <v>1</v>
      </c>
      <c r="D66" s="495" t="s">
        <v>85</v>
      </c>
      <c r="E66" s="49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30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Normal="100" zoomScaleSheetLayoutView="100" workbookViewId="0">
      <selection activeCell="A75" sqref="A7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6.28515625" style="1" customWidth="1"/>
    <col min="8" max="8" width="17.140625" style="1" customWidth="1"/>
    <col min="9" max="9" width="15.7109375" style="1" customWidth="1"/>
    <col min="10" max="10" width="9.85546875" style="1" customWidth="1"/>
    <col min="11" max="11" width="16.85546875" style="1" customWidth="1"/>
    <col min="12" max="12" width="13.710937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5" t="s">
        <v>60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</row>
    <row r="2" spans="1:15" s="20" customFormat="1" ht="20.25">
      <c r="A2" s="474" t="str">
        <f>+'Ekamut-caxs'!A7:D7</f>
        <v>«ԵՐԵՎԱՆԻ ԱԼԲԵՐՏ ԳՐԻԳՈՐՅԱՆԻ ԱՆՎԱՆ ՍՈՒՍԵՐԱՄԱՐՏԻ ՄԱՆԿԱՊԱՏԱՆԵԿԱՆ ՄԱՐԶԱԴՊՐՈՑ » ՀՈԱԿ-ի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19"/>
      <c r="O2" s="19"/>
    </row>
    <row r="3" spans="1:15" ht="17.25">
      <c r="A3" s="491" t="s">
        <v>254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5" ht="21" customHeight="1" thickBot="1">
      <c r="M4" s="114" t="s">
        <v>0</v>
      </c>
    </row>
    <row r="5" spans="1:15" ht="21" customHeight="1">
      <c r="A5" s="506" t="s">
        <v>190</v>
      </c>
      <c r="B5" s="506" t="s">
        <v>61</v>
      </c>
      <c r="C5" s="507" t="s">
        <v>179</v>
      </c>
      <c r="D5" s="507"/>
      <c r="E5" s="507"/>
      <c r="F5" s="507"/>
      <c r="G5" s="507"/>
      <c r="H5" s="507"/>
      <c r="I5" s="507"/>
      <c r="J5" s="507"/>
      <c r="K5" s="507"/>
      <c r="L5" s="507"/>
      <c r="M5" s="508" t="s">
        <v>121</v>
      </c>
    </row>
    <row r="6" spans="1:15" ht="146.25" customHeight="1">
      <c r="A6" s="506"/>
      <c r="B6" s="506"/>
      <c r="C6" s="217" t="s">
        <v>170</v>
      </c>
      <c r="D6" s="217" t="s">
        <v>180</v>
      </c>
      <c r="E6" s="217" t="s">
        <v>181</v>
      </c>
      <c r="F6" s="217" t="s">
        <v>120</v>
      </c>
      <c r="G6" s="217" t="s">
        <v>163</v>
      </c>
      <c r="H6" s="217" t="s">
        <v>162</v>
      </c>
      <c r="I6" s="217" t="s">
        <v>240</v>
      </c>
      <c r="J6" s="217" t="s">
        <v>202</v>
      </c>
      <c r="K6" s="217" t="s">
        <v>272</v>
      </c>
      <c r="L6" s="217" t="s">
        <v>197</v>
      </c>
      <c r="M6" s="509"/>
    </row>
    <row r="7" spans="1:15" ht="31.5" customHeight="1">
      <c r="A7" s="217">
        <v>1</v>
      </c>
      <c r="B7" s="232" t="s">
        <v>271</v>
      </c>
      <c r="C7" s="386">
        <f>3762*12</f>
        <v>45144</v>
      </c>
      <c r="D7" s="386"/>
      <c r="E7" s="386"/>
      <c r="F7" s="473">
        <v>1016.2</v>
      </c>
      <c r="G7" s="386">
        <f>3*142</f>
        <v>426</v>
      </c>
      <c r="H7" s="386">
        <v>200</v>
      </c>
      <c r="I7" s="386">
        <v>288</v>
      </c>
      <c r="J7" s="386"/>
      <c r="K7" s="386"/>
      <c r="L7" s="386"/>
      <c r="M7" s="230">
        <f>ROUND(SUM(C7:L7),1)</f>
        <v>47074.2</v>
      </c>
    </row>
    <row r="8" spans="1:15" ht="43.5" customHeight="1">
      <c r="A8" s="217">
        <v>2</v>
      </c>
      <c r="B8" s="270" t="s">
        <v>82</v>
      </c>
      <c r="C8" s="386">
        <v>36</v>
      </c>
      <c r="D8" s="215" t="s">
        <v>160</v>
      </c>
      <c r="E8" s="215" t="s">
        <v>160</v>
      </c>
      <c r="F8" s="215" t="s">
        <v>160</v>
      </c>
      <c r="G8" s="215" t="s">
        <v>160</v>
      </c>
      <c r="H8" s="215" t="s">
        <v>160</v>
      </c>
      <c r="I8" s="215" t="s">
        <v>160</v>
      </c>
      <c r="J8" s="215" t="s">
        <v>160</v>
      </c>
      <c r="K8" s="215"/>
      <c r="L8" s="215" t="s">
        <v>160</v>
      </c>
      <c r="M8" s="230">
        <f>ROUND(SUM(C8:L8),1)</f>
        <v>36</v>
      </c>
    </row>
    <row r="9" spans="1:15" s="132" customFormat="1" ht="34.5" customHeight="1" thickBot="1">
      <c r="A9" s="233"/>
      <c r="B9" s="167" t="s">
        <v>62</v>
      </c>
      <c r="C9" s="215" t="s">
        <v>160</v>
      </c>
      <c r="D9" s="215" t="s">
        <v>160</v>
      </c>
      <c r="E9" s="215" t="s">
        <v>160</v>
      </c>
      <c r="F9" s="215" t="s">
        <v>160</v>
      </c>
      <c r="G9" s="215" t="s">
        <v>160</v>
      </c>
      <c r="H9" s="215" t="s">
        <v>160</v>
      </c>
      <c r="I9" s="215" t="s">
        <v>160</v>
      </c>
      <c r="J9" s="215" t="s">
        <v>160</v>
      </c>
      <c r="K9" s="215"/>
      <c r="L9" s="215" t="s">
        <v>160</v>
      </c>
      <c r="M9" s="231">
        <f>ROUND(SUM(M7:M8),1)</f>
        <v>47110.2</v>
      </c>
    </row>
    <row r="10" spans="1:15" s="387" customFormat="1" ht="15" customHeight="1">
      <c r="B10" s="95"/>
      <c r="C10" s="388"/>
      <c r="D10" s="388"/>
      <c r="E10" s="388"/>
      <c r="F10" s="388"/>
      <c r="G10" s="389"/>
      <c r="H10" s="389"/>
      <c r="I10" s="390"/>
      <c r="J10" s="389"/>
      <c r="K10" s="389"/>
      <c r="L10" s="388"/>
      <c r="M10" s="391"/>
    </row>
    <row r="11" spans="1:15" s="387" customFormat="1" ht="63.75" customHeight="1">
      <c r="B11" s="501" t="s">
        <v>238</v>
      </c>
      <c r="C11" s="501"/>
      <c r="D11" s="393"/>
      <c r="E11" s="392"/>
      <c r="F11" s="392"/>
      <c r="G11" s="392"/>
      <c r="H11" s="392"/>
      <c r="I11" s="392"/>
      <c r="J11" s="389"/>
      <c r="K11" s="389"/>
      <c r="L11" s="388"/>
      <c r="M11" s="391"/>
    </row>
    <row r="12" spans="1:15" s="387" customFormat="1" ht="42.75" customHeight="1">
      <c r="B12" s="511"/>
      <c r="C12" s="512"/>
      <c r="D12" s="512"/>
      <c r="E12" s="512"/>
      <c r="F12" s="512"/>
      <c r="G12" s="512"/>
      <c r="H12" s="512"/>
      <c r="I12" s="512"/>
      <c r="J12" s="389"/>
      <c r="K12" s="389"/>
      <c r="L12" s="388"/>
      <c r="M12" s="391"/>
    </row>
    <row r="13" spans="1:15" s="134" customFormat="1" ht="21" customHeight="1">
      <c r="B13" s="135"/>
      <c r="C13" s="178"/>
      <c r="D13" s="178"/>
      <c r="E13" s="212"/>
      <c r="F13" s="180"/>
      <c r="G13" s="133"/>
      <c r="H13" s="133"/>
      <c r="I13" s="178"/>
      <c r="J13" s="510"/>
      <c r="K13" s="510"/>
      <c r="L13" s="510"/>
      <c r="M13" s="206"/>
    </row>
    <row r="14" spans="1:15" s="132" customFormat="1" ht="69" customHeight="1">
      <c r="B14" s="499" t="s">
        <v>165</v>
      </c>
      <c r="C14" s="500"/>
      <c r="E14" s="499" t="s">
        <v>164</v>
      </c>
      <c r="F14" s="500"/>
      <c r="G14" s="227"/>
      <c r="H14" s="502"/>
      <c r="I14" s="502"/>
      <c r="J14" s="178"/>
      <c r="K14" s="178"/>
      <c r="L14" s="178"/>
      <c r="M14" s="178"/>
    </row>
    <row r="15" spans="1:15" s="132" customFormat="1" ht="57.75" customHeight="1">
      <c r="B15" s="182" t="s">
        <v>156</v>
      </c>
      <c r="C15" s="241" t="s">
        <v>182</v>
      </c>
      <c r="E15" s="182" t="s">
        <v>156</v>
      </c>
      <c r="F15" s="241" t="s">
        <v>184</v>
      </c>
      <c r="G15" s="193"/>
      <c r="H15" s="237"/>
      <c r="I15" s="193"/>
      <c r="J15" s="213"/>
      <c r="K15" s="213"/>
      <c r="L15" s="213"/>
      <c r="M15" s="193"/>
    </row>
    <row r="16" spans="1:15" s="132" customFormat="1" ht="24" customHeight="1">
      <c r="B16" s="216">
        <v>142000</v>
      </c>
      <c r="C16" s="292">
        <v>443.7</v>
      </c>
      <c r="E16" s="216">
        <v>142000</v>
      </c>
      <c r="F16" s="236">
        <v>1016.2</v>
      </c>
      <c r="G16" s="193"/>
      <c r="H16" s="234"/>
      <c r="I16" s="235"/>
      <c r="J16" s="213"/>
      <c r="K16" s="213"/>
      <c r="L16" s="213"/>
      <c r="M16" s="193"/>
    </row>
    <row r="17" spans="2:13" s="136" customFormat="1" ht="24" customHeight="1">
      <c r="B17" s="234"/>
      <c r="C17" s="235"/>
      <c r="D17" s="228"/>
      <c r="E17" s="229"/>
      <c r="F17" s="229"/>
      <c r="G17" s="214"/>
      <c r="H17" s="228"/>
      <c r="I17" s="235"/>
      <c r="J17" s="183"/>
      <c r="K17" s="183"/>
      <c r="L17" s="183"/>
      <c r="M17" s="214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4" t="e">
        <f>+'Ekamut-caxs'!#REF!</f>
        <v>#REF!</v>
      </c>
      <c r="H19" s="504"/>
      <c r="I19" s="504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3" t="s">
        <v>85</v>
      </c>
      <c r="H20" s="503"/>
      <c r="I20" s="503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4" t="e">
        <f>+'Ekamut-caxs'!#REF!</f>
        <v>#REF!</v>
      </c>
      <c r="H21" s="504"/>
      <c r="I21" s="504"/>
      <c r="J21" s="118"/>
      <c r="K21" s="118"/>
    </row>
    <row r="22" spans="2:13" s="108" customFormat="1" ht="18.75" customHeight="1">
      <c r="E22" s="119" t="s">
        <v>84</v>
      </c>
      <c r="F22" s="120"/>
      <c r="G22" s="503" t="s">
        <v>85</v>
      </c>
      <c r="H22" s="503"/>
      <c r="I22" s="503"/>
      <c r="J22" s="111"/>
      <c r="K22" s="111"/>
    </row>
    <row r="23" spans="2:13" s="109" customFormat="1" ht="16.5">
      <c r="C23" s="111"/>
      <c r="D23" s="111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  <ignoredErrors>
    <ignoredError sqref="G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Normal="100" zoomScaleSheetLayoutView="100" workbookViewId="0">
      <selection activeCell="A75" sqref="A75"/>
    </sheetView>
  </sheetViews>
  <sheetFormatPr defaultColWidth="9.140625" defaultRowHeight="16.5"/>
  <cols>
    <col min="1" max="1" width="4.140625" style="301" customWidth="1"/>
    <col min="2" max="2" width="15.5703125" style="301" customWidth="1"/>
    <col min="3" max="3" width="12" style="301" customWidth="1"/>
    <col min="4" max="4" width="15.28515625" style="301" customWidth="1"/>
    <col min="5" max="5" width="13.42578125" style="301" customWidth="1"/>
    <col min="6" max="6" width="16.28515625" style="301" customWidth="1"/>
    <col min="7" max="7" width="11.42578125" style="301" customWidth="1"/>
    <col min="8" max="8" width="14.5703125" style="301" customWidth="1"/>
    <col min="9" max="10" width="14.85546875" style="301" customWidth="1"/>
    <col min="11" max="11" width="10.85546875" style="301" customWidth="1"/>
    <col min="12" max="12" width="12.85546875" style="301" customWidth="1"/>
    <col min="13" max="13" width="14.85546875" style="301" customWidth="1"/>
    <col min="14" max="14" width="11.42578125" style="301" customWidth="1"/>
    <col min="15" max="15" width="13" style="301" customWidth="1"/>
    <col min="16" max="16384" width="9.140625" style="301"/>
  </cols>
  <sheetData>
    <row r="1" spans="1:15" s="300" customFormat="1" ht="18.75" customHeight="1">
      <c r="A1" s="513" t="s">
        <v>60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5" s="300" customFormat="1" ht="21.75" customHeight="1">
      <c r="A2" s="514" t="str">
        <f>+'Ekamut-caxs'!A7:E7</f>
        <v>«ԵՐԵՎԱՆԻ ԱԼԲԵՐՏ ԳՐԻԳՈՐՅԱՆԻ ԱՆՎԱՆ ՍՈՒՍԵՐԱՄԱՐՏԻ ՄԱՆԿԱՊԱՏԱՆԵԿԱՆ ՄԱՐԶԱԴՊՐՈՑ » ՀՈԱԿ-ի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</row>
    <row r="3" spans="1:15" s="300" customFormat="1" ht="21" customHeight="1">
      <c r="A3" s="514" t="s">
        <v>86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</row>
    <row r="4" spans="1:15" ht="21" customHeight="1"/>
    <row r="5" spans="1:15" s="302" customFormat="1" ht="24.75" customHeight="1">
      <c r="A5" s="515" t="s">
        <v>106</v>
      </c>
      <c r="B5" s="515" t="s">
        <v>87</v>
      </c>
      <c r="C5" s="516" t="s">
        <v>88</v>
      </c>
      <c r="D5" s="516"/>
      <c r="E5" s="516"/>
      <c r="F5" s="516"/>
      <c r="G5" s="516" t="s">
        <v>89</v>
      </c>
      <c r="H5" s="516"/>
      <c r="I5" s="516"/>
      <c r="J5" s="516"/>
      <c r="K5" s="516" t="s">
        <v>112</v>
      </c>
      <c r="L5" s="516"/>
      <c r="M5" s="516"/>
      <c r="N5" s="516"/>
      <c r="O5" s="516"/>
    </row>
    <row r="6" spans="1:15" s="305" customFormat="1" ht="51" customHeight="1">
      <c r="A6" s="515"/>
      <c r="B6" s="515"/>
      <c r="C6" s="303" t="s">
        <v>259</v>
      </c>
      <c r="D6" s="303" t="s">
        <v>229</v>
      </c>
      <c r="E6" s="303" t="s">
        <v>260</v>
      </c>
      <c r="F6" s="303" t="s">
        <v>261</v>
      </c>
      <c r="G6" s="303" t="s">
        <v>230</v>
      </c>
      <c r="H6" s="303" t="s">
        <v>229</v>
      </c>
      <c r="I6" s="303" t="s">
        <v>262</v>
      </c>
      <c r="J6" s="303" t="s">
        <v>261</v>
      </c>
      <c r="K6" s="303" t="s">
        <v>228</v>
      </c>
      <c r="L6" s="303" t="s">
        <v>260</v>
      </c>
      <c r="M6" s="303" t="s">
        <v>263</v>
      </c>
      <c r="N6" s="304" t="s">
        <v>264</v>
      </c>
      <c r="O6" s="304" t="s">
        <v>265</v>
      </c>
    </row>
    <row r="7" spans="1:15" ht="19.5" customHeight="1">
      <c r="A7" s="370">
        <v>1</v>
      </c>
      <c r="B7" s="371" t="s">
        <v>90</v>
      </c>
      <c r="C7" s="460">
        <v>1120</v>
      </c>
      <c r="D7" s="462">
        <f>IF((C7&lt;10000), C7*143.7, C7*107.1)</f>
        <v>160944</v>
      </c>
      <c r="E7" s="307">
        <v>1688</v>
      </c>
      <c r="F7" s="372">
        <f t="shared" ref="F7:F16" si="0">+E7*143.7</f>
        <v>242565.59999999998</v>
      </c>
      <c r="G7" s="459">
        <v>540</v>
      </c>
      <c r="H7" s="463">
        <v>27479</v>
      </c>
      <c r="I7" s="307">
        <v>598</v>
      </c>
      <c r="J7" s="372">
        <v>30654</v>
      </c>
      <c r="K7" s="459">
        <v>6</v>
      </c>
      <c r="L7" s="307">
        <v>7</v>
      </c>
      <c r="M7" s="310">
        <f>+L7*200.42</f>
        <v>1402.9399999999998</v>
      </c>
      <c r="N7" s="309">
        <f>+L7*5.572</f>
        <v>39.003999999999998</v>
      </c>
      <c r="O7" s="310">
        <f>+N7+M7</f>
        <v>1441.9439999999997</v>
      </c>
    </row>
    <row r="8" spans="1:15" ht="19.5" customHeight="1">
      <c r="A8" s="370">
        <v>2</v>
      </c>
      <c r="B8" s="371" t="s">
        <v>222</v>
      </c>
      <c r="C8" s="460">
        <v>1060</v>
      </c>
      <c r="D8" s="462">
        <f t="shared" ref="D8:D16" si="1">IF((C8&lt;10000), C8*143.7, C8*107.1)</f>
        <v>152322</v>
      </c>
      <c r="E8" s="307">
        <f>+C8</f>
        <v>1060</v>
      </c>
      <c r="F8" s="372">
        <f t="shared" si="0"/>
        <v>152322</v>
      </c>
      <c r="G8" s="459">
        <v>500</v>
      </c>
      <c r="H8" s="463">
        <v>25540</v>
      </c>
      <c r="I8" s="307">
        <f t="shared" ref="I8:I17" si="2">+G8</f>
        <v>500</v>
      </c>
      <c r="J8" s="372">
        <f t="shared" ref="J8:J18" si="3">+I8*53.48</f>
        <v>26740</v>
      </c>
      <c r="K8" s="459">
        <v>8</v>
      </c>
      <c r="L8" s="307">
        <f>+K8</f>
        <v>8</v>
      </c>
      <c r="M8" s="310">
        <f t="shared" ref="M8:M18" si="4">+L8*200.42</f>
        <v>1603.36</v>
      </c>
      <c r="N8" s="309">
        <f t="shared" ref="N8:N18" si="5">+L8*5.572</f>
        <v>44.576000000000001</v>
      </c>
      <c r="O8" s="310">
        <f t="shared" ref="O8:O18" si="6">+N8+M8</f>
        <v>1647.9359999999999</v>
      </c>
    </row>
    <row r="9" spans="1:15" ht="19.5" customHeight="1">
      <c r="A9" s="370">
        <v>3</v>
      </c>
      <c r="B9" s="371" t="s">
        <v>91</v>
      </c>
      <c r="C9" s="460">
        <v>774</v>
      </c>
      <c r="D9" s="462">
        <f t="shared" si="1"/>
        <v>111223.79999999999</v>
      </c>
      <c r="E9" s="307">
        <f t="shared" ref="E9:E18" si="7">+C9</f>
        <v>774</v>
      </c>
      <c r="F9" s="372">
        <f t="shared" si="0"/>
        <v>111223.79999999999</v>
      </c>
      <c r="G9" s="459">
        <v>491</v>
      </c>
      <c r="H9" s="463">
        <v>25099</v>
      </c>
      <c r="I9" s="307">
        <f t="shared" si="2"/>
        <v>491</v>
      </c>
      <c r="J9" s="372">
        <f t="shared" si="3"/>
        <v>26258.679999999997</v>
      </c>
      <c r="K9" s="459">
        <v>9</v>
      </c>
      <c r="L9" s="307">
        <f t="shared" ref="L9:L18" si="8">+K9</f>
        <v>9</v>
      </c>
      <c r="M9" s="310">
        <f t="shared" si="4"/>
        <v>1803.78</v>
      </c>
      <c r="N9" s="309">
        <f t="shared" si="5"/>
        <v>50.148000000000003</v>
      </c>
      <c r="O9" s="310">
        <f t="shared" si="6"/>
        <v>1853.9279999999999</v>
      </c>
    </row>
    <row r="10" spans="1:15" ht="19.5" customHeight="1">
      <c r="A10" s="370">
        <v>4</v>
      </c>
      <c r="B10" s="371" t="s">
        <v>92</v>
      </c>
      <c r="C10" s="459"/>
      <c r="D10" s="462">
        <f t="shared" si="1"/>
        <v>0</v>
      </c>
      <c r="E10" s="307">
        <f t="shared" si="7"/>
        <v>0</v>
      </c>
      <c r="F10" s="372">
        <f t="shared" si="0"/>
        <v>0</v>
      </c>
      <c r="G10" s="459">
        <v>248</v>
      </c>
      <c r="H10" s="463">
        <v>12813</v>
      </c>
      <c r="I10" s="307">
        <f t="shared" si="2"/>
        <v>248</v>
      </c>
      <c r="J10" s="372">
        <f t="shared" si="3"/>
        <v>13263.039999999999</v>
      </c>
      <c r="K10" s="459">
        <v>14</v>
      </c>
      <c r="L10" s="307">
        <f t="shared" si="8"/>
        <v>14</v>
      </c>
      <c r="M10" s="310">
        <f t="shared" si="4"/>
        <v>2805.8799999999997</v>
      </c>
      <c r="N10" s="309">
        <f t="shared" si="5"/>
        <v>78.007999999999996</v>
      </c>
      <c r="O10" s="310">
        <f t="shared" si="6"/>
        <v>2883.8879999999995</v>
      </c>
    </row>
    <row r="11" spans="1:15" ht="19.5" customHeight="1">
      <c r="A11" s="370">
        <v>5</v>
      </c>
      <c r="B11" s="371" t="s">
        <v>93</v>
      </c>
      <c r="C11" s="459"/>
      <c r="D11" s="462">
        <f t="shared" si="1"/>
        <v>0</v>
      </c>
      <c r="E11" s="307">
        <f t="shared" si="7"/>
        <v>0</v>
      </c>
      <c r="F11" s="372">
        <f t="shared" si="0"/>
        <v>0</v>
      </c>
      <c r="G11" s="459">
        <v>229</v>
      </c>
      <c r="H11" s="463">
        <v>11879</v>
      </c>
      <c r="I11" s="307">
        <f t="shared" si="2"/>
        <v>229</v>
      </c>
      <c r="J11" s="372">
        <f t="shared" si="3"/>
        <v>12246.92</v>
      </c>
      <c r="K11" s="459">
        <v>12</v>
      </c>
      <c r="L11" s="307">
        <f t="shared" si="8"/>
        <v>12</v>
      </c>
      <c r="M11" s="310">
        <f t="shared" si="4"/>
        <v>2405.04</v>
      </c>
      <c r="N11" s="309">
        <f t="shared" si="5"/>
        <v>66.864000000000004</v>
      </c>
      <c r="O11" s="310">
        <f t="shared" si="6"/>
        <v>2471.904</v>
      </c>
    </row>
    <row r="12" spans="1:15" ht="19.5" customHeight="1">
      <c r="A12" s="370">
        <v>6</v>
      </c>
      <c r="B12" s="371" t="s">
        <v>94</v>
      </c>
      <c r="C12" s="459"/>
      <c r="D12" s="462">
        <f t="shared" si="1"/>
        <v>0</v>
      </c>
      <c r="E12" s="307">
        <f t="shared" si="7"/>
        <v>0</v>
      </c>
      <c r="F12" s="372">
        <f t="shared" si="0"/>
        <v>0</v>
      </c>
      <c r="G12" s="459">
        <v>263</v>
      </c>
      <c r="H12" s="463">
        <v>13911</v>
      </c>
      <c r="I12" s="307">
        <f t="shared" si="2"/>
        <v>263</v>
      </c>
      <c r="J12" s="372">
        <f t="shared" si="3"/>
        <v>14065.24</v>
      </c>
      <c r="K12" s="459">
        <v>7</v>
      </c>
      <c r="L12" s="307">
        <f t="shared" si="8"/>
        <v>7</v>
      </c>
      <c r="M12" s="310">
        <f t="shared" si="4"/>
        <v>1402.9399999999998</v>
      </c>
      <c r="N12" s="309">
        <f t="shared" si="5"/>
        <v>39.003999999999998</v>
      </c>
      <c r="O12" s="310">
        <f t="shared" si="6"/>
        <v>1441.9439999999997</v>
      </c>
    </row>
    <row r="13" spans="1:15" ht="19.5" customHeight="1">
      <c r="A13" s="370">
        <v>7</v>
      </c>
      <c r="B13" s="371" t="s">
        <v>95</v>
      </c>
      <c r="C13" s="459"/>
      <c r="D13" s="462">
        <f t="shared" si="1"/>
        <v>0</v>
      </c>
      <c r="E13" s="307">
        <f t="shared" si="7"/>
        <v>0</v>
      </c>
      <c r="F13" s="372">
        <f t="shared" si="0"/>
        <v>0</v>
      </c>
      <c r="G13" s="459">
        <v>316</v>
      </c>
      <c r="H13" s="463">
        <v>16541</v>
      </c>
      <c r="I13" s="307">
        <f t="shared" si="2"/>
        <v>316</v>
      </c>
      <c r="J13" s="372">
        <f t="shared" si="3"/>
        <v>16899.68</v>
      </c>
      <c r="K13" s="459">
        <v>19</v>
      </c>
      <c r="L13" s="307">
        <f t="shared" si="8"/>
        <v>19</v>
      </c>
      <c r="M13" s="310">
        <f t="shared" si="4"/>
        <v>3807.9799999999996</v>
      </c>
      <c r="N13" s="309">
        <f t="shared" si="5"/>
        <v>105.86799999999999</v>
      </c>
      <c r="O13" s="310">
        <f t="shared" si="6"/>
        <v>3913.8479999999995</v>
      </c>
    </row>
    <row r="14" spans="1:15" ht="19.5" customHeight="1">
      <c r="A14" s="370">
        <v>8</v>
      </c>
      <c r="B14" s="373" t="s">
        <v>96</v>
      </c>
      <c r="C14" s="459"/>
      <c r="D14" s="462">
        <f t="shared" si="1"/>
        <v>0</v>
      </c>
      <c r="E14" s="307">
        <f t="shared" si="7"/>
        <v>0</v>
      </c>
      <c r="F14" s="372">
        <f t="shared" si="0"/>
        <v>0</v>
      </c>
      <c r="G14" s="459">
        <v>233</v>
      </c>
      <c r="H14" s="463">
        <v>12052</v>
      </c>
      <c r="I14" s="307">
        <f t="shared" si="2"/>
        <v>233</v>
      </c>
      <c r="J14" s="372">
        <f t="shared" si="3"/>
        <v>12460.84</v>
      </c>
      <c r="K14" s="459">
        <v>19</v>
      </c>
      <c r="L14" s="307">
        <f t="shared" si="8"/>
        <v>19</v>
      </c>
      <c r="M14" s="310">
        <f t="shared" si="4"/>
        <v>3807.9799999999996</v>
      </c>
      <c r="N14" s="309">
        <f t="shared" si="5"/>
        <v>105.86799999999999</v>
      </c>
      <c r="O14" s="310">
        <f t="shared" si="6"/>
        <v>3913.8479999999995</v>
      </c>
    </row>
    <row r="15" spans="1:15" ht="19.5" customHeight="1">
      <c r="A15" s="370">
        <v>9</v>
      </c>
      <c r="B15" s="373" t="s">
        <v>97</v>
      </c>
      <c r="C15" s="459"/>
      <c r="D15" s="462">
        <f t="shared" si="1"/>
        <v>0</v>
      </c>
      <c r="E15" s="307">
        <f t="shared" si="7"/>
        <v>0</v>
      </c>
      <c r="F15" s="372">
        <f t="shared" si="0"/>
        <v>0</v>
      </c>
      <c r="G15" s="459">
        <v>160</v>
      </c>
      <c r="H15" s="463">
        <v>8420</v>
      </c>
      <c r="I15" s="307">
        <f t="shared" si="2"/>
        <v>160</v>
      </c>
      <c r="J15" s="372">
        <f t="shared" si="3"/>
        <v>8556.7999999999993</v>
      </c>
      <c r="K15" s="459">
        <v>13</v>
      </c>
      <c r="L15" s="307">
        <f t="shared" si="8"/>
        <v>13</v>
      </c>
      <c r="M15" s="310">
        <f t="shared" si="4"/>
        <v>2605.46</v>
      </c>
      <c r="N15" s="309">
        <f t="shared" si="5"/>
        <v>72.436000000000007</v>
      </c>
      <c r="O15" s="310">
        <f t="shared" si="6"/>
        <v>2677.8960000000002</v>
      </c>
    </row>
    <row r="16" spans="1:15" ht="19.5" customHeight="1">
      <c r="A16" s="370">
        <v>10</v>
      </c>
      <c r="B16" s="373" t="s">
        <v>98</v>
      </c>
      <c r="C16" s="459"/>
      <c r="D16" s="462">
        <f t="shared" si="1"/>
        <v>0</v>
      </c>
      <c r="E16" s="307">
        <f t="shared" si="7"/>
        <v>0</v>
      </c>
      <c r="F16" s="372">
        <f t="shared" si="0"/>
        <v>0</v>
      </c>
      <c r="G16" s="459">
        <v>317</v>
      </c>
      <c r="H16" s="463">
        <v>16737</v>
      </c>
      <c r="I16" s="307">
        <f t="shared" si="2"/>
        <v>317</v>
      </c>
      <c r="J16" s="372">
        <f t="shared" si="3"/>
        <v>16953.16</v>
      </c>
      <c r="K16" s="459"/>
      <c r="L16" s="307">
        <f t="shared" si="8"/>
        <v>0</v>
      </c>
      <c r="M16" s="310">
        <f t="shared" si="4"/>
        <v>0</v>
      </c>
      <c r="N16" s="309">
        <f t="shared" si="5"/>
        <v>0</v>
      </c>
      <c r="O16" s="310">
        <f t="shared" si="6"/>
        <v>0</v>
      </c>
    </row>
    <row r="17" spans="1:15" ht="19.5" customHeight="1">
      <c r="A17" s="370">
        <v>11</v>
      </c>
      <c r="B17" s="373" t="s">
        <v>99</v>
      </c>
      <c r="C17" s="461">
        <v>1105</v>
      </c>
      <c r="D17" s="462">
        <v>159346</v>
      </c>
      <c r="E17" s="307">
        <f t="shared" si="7"/>
        <v>1105</v>
      </c>
      <c r="F17" s="372">
        <f>+E17*143.7</f>
        <v>158788.5</v>
      </c>
      <c r="G17" s="459">
        <v>540</v>
      </c>
      <c r="H17" s="462">
        <v>27479</v>
      </c>
      <c r="I17" s="307">
        <f t="shared" si="2"/>
        <v>540</v>
      </c>
      <c r="J17" s="372">
        <f t="shared" si="3"/>
        <v>28879.199999999997</v>
      </c>
      <c r="K17" s="459">
        <v>6</v>
      </c>
      <c r="L17" s="307">
        <f t="shared" si="8"/>
        <v>6</v>
      </c>
      <c r="M17" s="310">
        <f t="shared" si="4"/>
        <v>1202.52</v>
      </c>
      <c r="N17" s="309">
        <f t="shared" si="5"/>
        <v>33.432000000000002</v>
      </c>
      <c r="O17" s="310">
        <f t="shared" si="6"/>
        <v>1235.952</v>
      </c>
    </row>
    <row r="18" spans="1:15" ht="19.5" customHeight="1">
      <c r="A18" s="370">
        <v>12</v>
      </c>
      <c r="B18" s="373" t="s">
        <v>100</v>
      </c>
      <c r="C18" s="461">
        <v>1514</v>
      </c>
      <c r="D18" s="462">
        <v>218118</v>
      </c>
      <c r="E18" s="307">
        <f t="shared" si="7"/>
        <v>1514</v>
      </c>
      <c r="F18" s="372">
        <f>+E18*143.7</f>
        <v>217561.8</v>
      </c>
      <c r="G18" s="459">
        <v>573</v>
      </c>
      <c r="H18" s="462">
        <v>25315</v>
      </c>
      <c r="I18" s="307">
        <v>573</v>
      </c>
      <c r="J18" s="372">
        <f t="shared" si="3"/>
        <v>30644.039999999997</v>
      </c>
      <c r="K18" s="459">
        <v>13</v>
      </c>
      <c r="L18" s="307">
        <f t="shared" si="8"/>
        <v>13</v>
      </c>
      <c r="M18" s="310">
        <f t="shared" si="4"/>
        <v>2605.46</v>
      </c>
      <c r="N18" s="309">
        <f t="shared" si="5"/>
        <v>72.436000000000007</v>
      </c>
      <c r="O18" s="310">
        <f t="shared" si="6"/>
        <v>2677.8960000000002</v>
      </c>
    </row>
    <row r="19" spans="1:15" ht="32.25" customHeight="1">
      <c r="A19" s="374"/>
      <c r="B19" s="369" t="s">
        <v>83</v>
      </c>
      <c r="C19" s="375">
        <f t="shared" ref="C19:K19" si="9">SUM(C7:C18)</f>
        <v>5573</v>
      </c>
      <c r="D19" s="338">
        <f t="shared" si="9"/>
        <v>801953.8</v>
      </c>
      <c r="E19" s="375">
        <f t="shared" si="9"/>
        <v>6141</v>
      </c>
      <c r="F19" s="338">
        <f>SUM(F7:F18)</f>
        <v>882461.7</v>
      </c>
      <c r="G19" s="375">
        <f>SUM(G7:G18)</f>
        <v>4410</v>
      </c>
      <c r="H19" s="338">
        <f>SUM(H7:H18)</f>
        <v>223265</v>
      </c>
      <c r="I19" s="375">
        <f>SUM(I7:I18)</f>
        <v>4468</v>
      </c>
      <c r="J19" s="338">
        <f>SUM(J7:J18)</f>
        <v>237621.6</v>
      </c>
      <c r="K19" s="375">
        <f t="shared" si="9"/>
        <v>126</v>
      </c>
      <c r="L19" s="375">
        <f>SUM(L7:L18)</f>
        <v>127</v>
      </c>
      <c r="M19" s="338">
        <f>SUM(M7:M18)</f>
        <v>25453.34</v>
      </c>
      <c r="N19" s="376">
        <f>SUM(N7:N18)</f>
        <v>707.64400000000012</v>
      </c>
      <c r="O19" s="338">
        <f>SUM(O7:O18)</f>
        <v>26160.984</v>
      </c>
    </row>
    <row r="20" spans="1:15" ht="21.75" customHeight="1">
      <c r="B20" s="315"/>
      <c r="C20" s="316"/>
      <c r="D20" s="317"/>
      <c r="E20" s="316"/>
      <c r="F20" s="317">
        <f>ROUND(F19/1000,1)</f>
        <v>882.5</v>
      </c>
      <c r="G20" s="316"/>
      <c r="H20" s="317"/>
      <c r="I20" s="316"/>
      <c r="J20" s="317">
        <f>ROUND(J19/1000,1)</f>
        <v>237.6</v>
      </c>
      <c r="K20" s="316"/>
      <c r="L20" s="316"/>
      <c r="M20" s="317">
        <f>ROUND(M19/1000,1)</f>
        <v>25.5</v>
      </c>
      <c r="N20" s="317">
        <f t="shared" ref="N20:O20" si="10">ROUND(N19/1000,1)</f>
        <v>0.7</v>
      </c>
      <c r="O20" s="317">
        <f t="shared" si="10"/>
        <v>26.2</v>
      </c>
    </row>
    <row r="21" spans="1:15" ht="33.75" customHeight="1" thickBot="1">
      <c r="B21" s="518" t="s">
        <v>223</v>
      </c>
      <c r="C21" s="518"/>
      <c r="D21" s="518"/>
      <c r="E21" s="318"/>
      <c r="F21" s="319"/>
      <c r="H21" s="318"/>
      <c r="M21" s="317"/>
    </row>
    <row r="22" spans="1:15" s="300" customFormat="1" ht="45" customHeight="1">
      <c r="A22" s="320"/>
      <c r="B22" s="321" t="s">
        <v>116</v>
      </c>
      <c r="C22" s="322" t="s">
        <v>117</v>
      </c>
      <c r="D22" s="322" t="s">
        <v>221</v>
      </c>
      <c r="E22" s="322" t="s">
        <v>221</v>
      </c>
      <c r="F22" s="323" t="s">
        <v>221</v>
      </c>
      <c r="G22" s="322" t="s">
        <v>117</v>
      </c>
      <c r="H22" s="322" t="s">
        <v>221</v>
      </c>
      <c r="I22" s="322" t="s">
        <v>221</v>
      </c>
      <c r="J22" s="324" t="s">
        <v>221</v>
      </c>
      <c r="K22" s="322" t="s">
        <v>117</v>
      </c>
      <c r="L22" s="322" t="s">
        <v>221</v>
      </c>
      <c r="M22" s="325" t="s">
        <v>221</v>
      </c>
      <c r="N22" s="320" t="s">
        <v>221</v>
      </c>
      <c r="O22" s="324" t="s">
        <v>221</v>
      </c>
    </row>
    <row r="23" spans="1:15" ht="23.25" customHeight="1">
      <c r="A23" s="326">
        <v>1</v>
      </c>
      <c r="B23" s="327"/>
      <c r="C23" s="311"/>
      <c r="D23" s="311" t="s">
        <v>221</v>
      </c>
      <c r="E23" s="311" t="s">
        <v>221</v>
      </c>
      <c r="F23" s="308"/>
      <c r="G23" s="328"/>
      <c r="H23" s="311" t="s">
        <v>221</v>
      </c>
      <c r="I23" s="311" t="s">
        <v>221</v>
      </c>
      <c r="J23" s="329"/>
      <c r="K23" s="328"/>
      <c r="L23" s="311" t="s">
        <v>221</v>
      </c>
      <c r="M23" s="330"/>
      <c r="N23" s="377" t="s">
        <v>221</v>
      </c>
      <c r="O23" s="378" t="s">
        <v>221</v>
      </c>
    </row>
    <row r="24" spans="1:15" ht="23.25" customHeight="1">
      <c r="A24" s="326">
        <v>2</v>
      </c>
      <c r="B24" s="327"/>
      <c r="C24" s="311"/>
      <c r="D24" s="311" t="s">
        <v>221</v>
      </c>
      <c r="E24" s="311" t="s">
        <v>221</v>
      </c>
      <c r="F24" s="308"/>
      <c r="G24" s="328"/>
      <c r="H24" s="311" t="s">
        <v>221</v>
      </c>
      <c r="I24" s="311" t="s">
        <v>221</v>
      </c>
      <c r="J24" s="329"/>
      <c r="K24" s="328"/>
      <c r="L24" s="311" t="s">
        <v>221</v>
      </c>
      <c r="M24" s="330"/>
      <c r="N24" s="377" t="s">
        <v>221</v>
      </c>
      <c r="O24" s="378" t="s">
        <v>221</v>
      </c>
    </row>
    <row r="25" spans="1:15" s="305" customFormat="1" ht="23.25" customHeight="1">
      <c r="A25" s="306">
        <v>3</v>
      </c>
      <c r="B25" s="331"/>
      <c r="C25" s="332"/>
      <c r="D25" s="332" t="s">
        <v>221</v>
      </c>
      <c r="E25" s="332" t="s">
        <v>221</v>
      </c>
      <c r="F25" s="333"/>
      <c r="G25" s="334"/>
      <c r="H25" s="332" t="s">
        <v>221</v>
      </c>
      <c r="I25" s="332" t="s">
        <v>221</v>
      </c>
      <c r="J25" s="333"/>
      <c r="K25" s="334"/>
      <c r="L25" s="332" t="s">
        <v>221</v>
      </c>
      <c r="M25" s="335"/>
      <c r="N25" s="379" t="s">
        <v>221</v>
      </c>
      <c r="O25" s="380" t="s">
        <v>221</v>
      </c>
    </row>
    <row r="26" spans="1:15" s="300" customFormat="1" ht="24" customHeight="1">
      <c r="A26" s="336"/>
      <c r="B26" s="337" t="s">
        <v>62</v>
      </c>
      <c r="C26" s="338" t="s">
        <v>221</v>
      </c>
      <c r="D26" s="338" t="s">
        <v>221</v>
      </c>
      <c r="E26" s="338" t="s">
        <v>221</v>
      </c>
      <c r="F26" s="339">
        <f>SUM(F23:F25)</f>
        <v>0</v>
      </c>
      <c r="G26" s="340" t="s">
        <v>221</v>
      </c>
      <c r="H26" s="338" t="s">
        <v>221</v>
      </c>
      <c r="I26" s="338" t="s">
        <v>221</v>
      </c>
      <c r="J26" s="339">
        <f>SUM(J23:J25)</f>
        <v>0</v>
      </c>
      <c r="K26" s="340" t="s">
        <v>221</v>
      </c>
      <c r="L26" s="338" t="s">
        <v>221</v>
      </c>
      <c r="M26" s="341">
        <f>SUM(M23:M25)</f>
        <v>0</v>
      </c>
      <c r="N26" s="336" t="s">
        <v>221</v>
      </c>
      <c r="O26" s="342" t="s">
        <v>221</v>
      </c>
    </row>
    <row r="27" spans="1:15" s="300" customFormat="1" ht="27" customHeight="1" thickBot="1">
      <c r="A27" s="343"/>
      <c r="B27" s="344" t="s">
        <v>187</v>
      </c>
      <c r="C27" s="312"/>
      <c r="D27" s="312" t="s">
        <v>221</v>
      </c>
      <c r="E27" s="312" t="s">
        <v>221</v>
      </c>
      <c r="F27" s="313">
        <f>+F20-F26</f>
        <v>882.5</v>
      </c>
      <c r="G27" s="345" t="s">
        <v>221</v>
      </c>
      <c r="H27" s="312" t="s">
        <v>221</v>
      </c>
      <c r="I27" s="312" t="s">
        <v>221</v>
      </c>
      <c r="J27" s="313">
        <f>J20-J26</f>
        <v>237.6</v>
      </c>
      <c r="K27" s="345" t="s">
        <v>221</v>
      </c>
      <c r="L27" s="312" t="s">
        <v>221</v>
      </c>
      <c r="M27" s="314">
        <f>M20-M26</f>
        <v>25.5</v>
      </c>
      <c r="N27" s="343" t="s">
        <v>221</v>
      </c>
      <c r="O27" s="313">
        <f>+O20-M26</f>
        <v>26.2</v>
      </c>
    </row>
    <row r="28" spans="1:15" s="300" customFormat="1" ht="25.5" customHeight="1" thickBot="1">
      <c r="B28" s="346"/>
      <c r="F28" s="317"/>
      <c r="J28" s="347" t="s">
        <v>118</v>
      </c>
      <c r="K28" s="348"/>
      <c r="L28" s="348"/>
      <c r="M28" s="349">
        <f>+F26+J26+M26</f>
        <v>0</v>
      </c>
    </row>
    <row r="29" spans="1:15" s="300" customFormat="1" ht="20.25" customHeight="1">
      <c r="B29" s="346"/>
      <c r="F29" s="317"/>
      <c r="M29" s="317"/>
    </row>
    <row r="30" spans="1:15" s="315" customFormat="1" ht="25.5" customHeight="1">
      <c r="B30" s="350"/>
      <c r="C30" s="514" t="s">
        <v>2</v>
      </c>
      <c r="D30" s="514"/>
      <c r="E30" s="350"/>
      <c r="F30" s="350"/>
      <c r="G30" s="519"/>
      <c r="H30" s="519"/>
      <c r="I30" s="351"/>
      <c r="J30" s="520" t="e">
        <f>+'Ekamut-caxs'!#REF!</f>
        <v>#REF!</v>
      </c>
      <c r="K30" s="520"/>
      <c r="M30" s="319"/>
    </row>
    <row r="31" spans="1:15" s="300" customFormat="1">
      <c r="C31" s="352"/>
      <c r="D31" s="352"/>
      <c r="E31" s="353"/>
      <c r="F31" s="353"/>
      <c r="G31" s="521" t="s">
        <v>84</v>
      </c>
      <c r="H31" s="521"/>
      <c r="I31" s="354"/>
      <c r="J31" s="521" t="s">
        <v>101</v>
      </c>
      <c r="K31" s="521"/>
    </row>
    <row r="32" spans="1:15" s="315" customFormat="1" ht="23.25" customHeight="1">
      <c r="B32" s="350"/>
      <c r="C32" s="355" t="s">
        <v>6</v>
      </c>
      <c r="D32" s="355"/>
      <c r="E32" s="350"/>
      <c r="F32" s="350"/>
      <c r="G32" s="520"/>
      <c r="H32" s="520"/>
      <c r="I32" s="356"/>
      <c r="J32" s="520" t="e">
        <f>+'Ekamut-caxs'!#REF!</f>
        <v>#REF!</v>
      </c>
      <c r="K32" s="520"/>
    </row>
    <row r="33" spans="3:13" s="300" customFormat="1">
      <c r="C33" s="318"/>
      <c r="D33" s="318"/>
      <c r="G33" s="521" t="s">
        <v>84</v>
      </c>
      <c r="H33" s="521"/>
      <c r="I33" s="354"/>
      <c r="J33" s="521" t="s">
        <v>101</v>
      </c>
      <c r="K33" s="521"/>
    </row>
    <row r="34" spans="3:13">
      <c r="F34" s="357" t="s">
        <v>1</v>
      </c>
    </row>
    <row r="35" spans="3:13" ht="16.5" customHeight="1">
      <c r="C35" s="358" t="s">
        <v>102</v>
      </c>
      <c r="D35" s="358"/>
      <c r="E35" s="358" t="s">
        <v>103</v>
      </c>
      <c r="F35" s="358" t="s">
        <v>269</v>
      </c>
      <c r="I35" s="359" t="s">
        <v>104</v>
      </c>
      <c r="J35" s="360" t="s">
        <v>177</v>
      </c>
      <c r="K35" s="360"/>
      <c r="L35" s="360" t="s">
        <v>178</v>
      </c>
      <c r="M35" s="360" t="s">
        <v>268</v>
      </c>
    </row>
    <row r="36" spans="3:13" ht="16.5" customHeight="1">
      <c r="C36" s="358" t="s">
        <v>105</v>
      </c>
      <c r="D36" s="358"/>
      <c r="E36" s="358" t="s">
        <v>103</v>
      </c>
      <c r="F36" s="358" t="s">
        <v>186</v>
      </c>
      <c r="I36" s="517" t="s">
        <v>188</v>
      </c>
      <c r="J36" s="517"/>
      <c r="K36" s="360"/>
      <c r="L36" s="517" t="s">
        <v>203</v>
      </c>
      <c r="M36" s="517"/>
    </row>
    <row r="37" spans="3:13">
      <c r="C37" s="358"/>
      <c r="D37" s="358"/>
      <c r="E37" s="517" t="s">
        <v>189</v>
      </c>
      <c r="F37" s="517"/>
      <c r="I37" s="517"/>
      <c r="J37" s="517"/>
      <c r="K37" s="360"/>
      <c r="L37" s="517"/>
      <c r="M37" s="517"/>
    </row>
    <row r="38" spans="3:13">
      <c r="C38" s="358"/>
      <c r="D38" s="358"/>
      <c r="E38" s="517"/>
      <c r="F38" s="51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J8:J18 I13:I17 F17:F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3" zoomScaleNormal="100" zoomScaleSheetLayoutView="100" workbookViewId="0">
      <selection activeCell="A75" sqref="A75"/>
    </sheetView>
  </sheetViews>
  <sheetFormatPr defaultColWidth="9.140625" defaultRowHeight="15"/>
  <cols>
    <col min="1" max="1" width="4.42578125" style="413" customWidth="1"/>
    <col min="2" max="2" width="43.7109375" style="412" customWidth="1"/>
    <col min="3" max="3" width="17" style="412" customWidth="1"/>
    <col min="4" max="4" width="16.7109375" style="412" customWidth="1"/>
    <col min="5" max="5" width="13.85546875" style="412" customWidth="1"/>
    <col min="6" max="6" width="14.140625" style="412" customWidth="1"/>
    <col min="7" max="16384" width="9.140625" style="412"/>
  </cols>
  <sheetData>
    <row r="1" spans="1:7" s="411" customFormat="1" ht="24" customHeight="1">
      <c r="A1" s="523" t="s">
        <v>60</v>
      </c>
      <c r="B1" s="523"/>
      <c r="C1" s="523"/>
      <c r="D1" s="523"/>
      <c r="E1" s="523"/>
      <c r="F1" s="523"/>
    </row>
    <row r="2" spans="1:7" ht="29.25" customHeight="1">
      <c r="A2" s="524" t="str">
        <f>+'Ekamut-caxs'!A7:E7</f>
        <v>«ԵՐԵՎԱՆԻ ԱԼԲԵՐՏ ԳՐԻԳՈՐՅԱՆԻ ԱՆՎԱՆ ՍՈՒՍԵՐԱՄԱՐՏԻ ՄԱՆԿԱՊԱՏԱՆԵԿԱՆ ՄԱՐԶԱԴՊՐՈՑ » ՀՈԱԿ-ի</v>
      </c>
      <c r="B2" s="524"/>
      <c r="C2" s="524"/>
      <c r="D2" s="524"/>
      <c r="E2" s="524"/>
      <c r="F2" s="524"/>
    </row>
    <row r="3" spans="1:7" ht="34.9" customHeight="1">
      <c r="A3" s="524" t="s">
        <v>255</v>
      </c>
      <c r="B3" s="524"/>
      <c r="C3" s="524"/>
      <c r="D3" s="524"/>
      <c r="E3" s="524"/>
      <c r="F3" s="524"/>
    </row>
    <row r="4" spans="1:7" ht="16.5">
      <c r="G4" s="414" t="s">
        <v>243</v>
      </c>
    </row>
    <row r="5" spans="1:7" ht="15.75" thickBot="1"/>
    <row r="6" spans="1:7" ht="60">
      <c r="A6" s="415" t="s">
        <v>3</v>
      </c>
      <c r="B6" s="416" t="s">
        <v>244</v>
      </c>
      <c r="C6" s="417" t="s">
        <v>245</v>
      </c>
      <c r="D6" s="415" t="s">
        <v>246</v>
      </c>
      <c r="E6" s="416" t="s">
        <v>247</v>
      </c>
      <c r="F6" s="417" t="s">
        <v>248</v>
      </c>
    </row>
    <row r="7" spans="1:7" s="422" customFormat="1" ht="39.75" customHeight="1">
      <c r="A7" s="418">
        <v>1</v>
      </c>
      <c r="B7" s="419"/>
      <c r="C7" s="420">
        <f>SUM(C8:C15)</f>
        <v>15</v>
      </c>
      <c r="D7" s="420">
        <f>SUM(D8:D15)</f>
        <v>139</v>
      </c>
      <c r="E7" s="421">
        <f>SUM(E8:E15)</f>
        <v>0</v>
      </c>
      <c r="F7" s="421">
        <f>SUM(F8:F15)</f>
        <v>7</v>
      </c>
    </row>
    <row r="8" spans="1:7" ht="25.5" customHeight="1">
      <c r="A8" s="423">
        <v>1.1000000000000001</v>
      </c>
      <c r="B8" s="424" t="s">
        <v>273</v>
      </c>
      <c r="C8" s="425">
        <v>15</v>
      </c>
      <c r="D8" s="423">
        <v>139</v>
      </c>
      <c r="E8" s="426"/>
      <c r="F8" s="425">
        <v>7</v>
      </c>
    </row>
    <row r="9" spans="1:7" ht="26.25" hidden="1" customHeight="1">
      <c r="A9" s="423">
        <v>1.2</v>
      </c>
      <c r="B9" s="424"/>
      <c r="C9" s="425"/>
      <c r="D9" s="423"/>
      <c r="E9" s="426"/>
      <c r="F9" s="425"/>
    </row>
    <row r="10" spans="1:7" ht="26.25" hidden="1" customHeight="1">
      <c r="A10" s="423">
        <v>1.3</v>
      </c>
      <c r="B10" s="424"/>
      <c r="C10" s="425"/>
      <c r="D10" s="423"/>
      <c r="E10" s="426"/>
      <c r="F10" s="425"/>
    </row>
    <row r="11" spans="1:7" ht="26.25" hidden="1" customHeight="1">
      <c r="A11" s="423">
        <v>1.4</v>
      </c>
      <c r="B11" s="424"/>
      <c r="C11" s="425"/>
      <c r="D11" s="423"/>
      <c r="E11" s="426"/>
      <c r="F11" s="425"/>
    </row>
    <row r="12" spans="1:7" ht="26.25" hidden="1" customHeight="1">
      <c r="A12" s="423">
        <v>1.5</v>
      </c>
      <c r="B12" s="424"/>
      <c r="C12" s="425"/>
      <c r="D12" s="423"/>
      <c r="E12" s="426"/>
      <c r="F12" s="425"/>
    </row>
    <row r="13" spans="1:7" ht="26.25" hidden="1" customHeight="1">
      <c r="A13" s="423">
        <v>1.6</v>
      </c>
      <c r="B13" s="424"/>
      <c r="C13" s="425"/>
      <c r="D13" s="423"/>
      <c r="E13" s="426"/>
      <c r="F13" s="425"/>
    </row>
    <row r="14" spans="1:7" ht="26.25" hidden="1" customHeight="1">
      <c r="A14" s="423">
        <v>1.7</v>
      </c>
      <c r="B14" s="424"/>
      <c r="C14" s="425"/>
      <c r="D14" s="423"/>
      <c r="E14" s="426"/>
      <c r="F14" s="425"/>
    </row>
    <row r="15" spans="1:7" ht="25.5" hidden="1" customHeight="1">
      <c r="A15" s="423">
        <v>1.8</v>
      </c>
      <c r="B15" s="424"/>
      <c r="C15" s="425"/>
      <c r="D15" s="423"/>
      <c r="E15" s="426"/>
      <c r="F15" s="425"/>
    </row>
    <row r="16" spans="1:7" s="422" customFormat="1" ht="42" hidden="1" customHeight="1">
      <c r="A16" s="418">
        <v>2</v>
      </c>
      <c r="B16" s="419"/>
      <c r="C16" s="420">
        <f>SUM(C17:C19)</f>
        <v>0</v>
      </c>
      <c r="D16" s="418">
        <f>SUM(D17:D19)</f>
        <v>0</v>
      </c>
      <c r="E16" s="421">
        <f>SUM(E17:E19)</f>
        <v>0</v>
      </c>
      <c r="F16" s="420">
        <f>SUM(F17:F19)</f>
        <v>0</v>
      </c>
    </row>
    <row r="17" spans="1:6" ht="21.75" hidden="1" customHeight="1">
      <c r="A17" s="423">
        <v>2.1</v>
      </c>
      <c r="B17" s="424"/>
      <c r="C17" s="425"/>
      <c r="D17" s="423"/>
      <c r="E17" s="426"/>
      <c r="F17" s="425"/>
    </row>
    <row r="18" spans="1:6" ht="21.75" hidden="1" customHeight="1">
      <c r="A18" s="423">
        <v>2.2000000000000002</v>
      </c>
      <c r="B18" s="424"/>
      <c r="C18" s="425"/>
      <c r="D18" s="423"/>
      <c r="E18" s="426"/>
      <c r="F18" s="425"/>
    </row>
    <row r="19" spans="1:6" ht="21.75" hidden="1" customHeight="1">
      <c r="A19" s="423">
        <v>2.2999999999999998</v>
      </c>
      <c r="B19" s="424"/>
      <c r="C19" s="425"/>
      <c r="D19" s="423"/>
      <c r="E19" s="426"/>
      <c r="F19" s="427"/>
    </row>
    <row r="20" spans="1:6" s="422" customFormat="1" ht="37.5" hidden="1" customHeight="1">
      <c r="A20" s="418">
        <v>3</v>
      </c>
      <c r="B20" s="419"/>
      <c r="C20" s="420">
        <f>SUM(C21:C23)</f>
        <v>0</v>
      </c>
      <c r="D20" s="418">
        <f>SUM(D21:D23)</f>
        <v>0</v>
      </c>
      <c r="E20" s="421">
        <f>SUM(E21:E23)</f>
        <v>0</v>
      </c>
      <c r="F20" s="420">
        <f>SUM(F21:F23)</f>
        <v>0</v>
      </c>
    </row>
    <row r="21" spans="1:6" ht="23.25" hidden="1" customHeight="1">
      <c r="A21" s="423">
        <v>3.1</v>
      </c>
      <c r="B21" s="424"/>
      <c r="C21" s="425"/>
      <c r="D21" s="423"/>
      <c r="E21" s="426"/>
      <c r="F21" s="427"/>
    </row>
    <row r="22" spans="1:6" ht="23.25" hidden="1" customHeight="1">
      <c r="A22" s="423">
        <v>3.2</v>
      </c>
      <c r="B22" s="424"/>
      <c r="C22" s="425"/>
      <c r="D22" s="423"/>
      <c r="E22" s="426"/>
      <c r="F22" s="427"/>
    </row>
    <row r="23" spans="1:6" ht="23.25" hidden="1" customHeight="1">
      <c r="A23" s="423">
        <v>3.3</v>
      </c>
      <c r="B23" s="424"/>
      <c r="C23" s="425"/>
      <c r="D23" s="423"/>
      <c r="E23" s="426"/>
      <c r="F23" s="427"/>
    </row>
    <row r="24" spans="1:6" s="422" customFormat="1" ht="37.5" hidden="1" customHeight="1">
      <c r="A24" s="418">
        <v>4</v>
      </c>
      <c r="B24" s="419"/>
      <c r="C24" s="420">
        <f>SUM(C25:C27)</f>
        <v>0</v>
      </c>
      <c r="D24" s="418">
        <f>SUM(D25:D27)</f>
        <v>0</v>
      </c>
      <c r="E24" s="421">
        <f>SUM(E25:E27)</f>
        <v>0</v>
      </c>
      <c r="F24" s="420">
        <f>SUM(F25:F27)</f>
        <v>0</v>
      </c>
    </row>
    <row r="25" spans="1:6" ht="23.25" hidden="1" customHeight="1">
      <c r="A25" s="423">
        <v>4.0999999999999996</v>
      </c>
      <c r="B25" s="424"/>
      <c r="C25" s="425"/>
      <c r="D25" s="423"/>
      <c r="E25" s="426"/>
      <c r="F25" s="427"/>
    </row>
    <row r="26" spans="1:6" ht="23.25" hidden="1" customHeight="1">
      <c r="A26" s="423">
        <v>4.2</v>
      </c>
      <c r="B26" s="424"/>
      <c r="C26" s="425"/>
      <c r="D26" s="423"/>
      <c r="E26" s="426"/>
      <c r="F26" s="427"/>
    </row>
    <row r="27" spans="1:6" ht="24.6" hidden="1" customHeight="1">
      <c r="A27" s="423">
        <v>4.3</v>
      </c>
      <c r="B27" s="424"/>
      <c r="C27" s="425"/>
      <c r="D27" s="423"/>
      <c r="E27" s="426"/>
      <c r="F27" s="427"/>
    </row>
    <row r="28" spans="1:6" s="422" customFormat="1" ht="44.25" customHeight="1" thickBot="1">
      <c r="A28" s="428"/>
      <c r="B28" s="429" t="s">
        <v>62</v>
      </c>
      <c r="C28" s="430">
        <f>+C7+C16+C20+C24</f>
        <v>15</v>
      </c>
      <c r="D28" s="430">
        <f>+D7+D16+D20+D24</f>
        <v>139</v>
      </c>
      <c r="E28" s="430">
        <f>+E7+E16+E20+E24</f>
        <v>0</v>
      </c>
      <c r="F28" s="430">
        <f>+F7+F16+F20+F24</f>
        <v>7</v>
      </c>
    </row>
    <row r="29" spans="1:6" ht="20.25" customHeight="1"/>
    <row r="30" spans="1:6" ht="20.25" customHeight="1">
      <c r="B30" s="422" t="s">
        <v>249</v>
      </c>
      <c r="D30" s="431">
        <f>+D28</f>
        <v>139</v>
      </c>
    </row>
    <row r="31" spans="1:6" ht="20.25" customHeight="1">
      <c r="B31" s="411"/>
    </row>
    <row r="32" spans="1:6" ht="20.25" customHeight="1">
      <c r="B32" s="411"/>
    </row>
    <row r="33" spans="2:5" ht="23.25" customHeight="1">
      <c r="B33" s="432" t="s">
        <v>2</v>
      </c>
      <c r="D33" s="525" t="e">
        <f>+'Ekamut-caxs'!#REF!</f>
        <v>#REF!</v>
      </c>
      <c r="E33" s="525"/>
    </row>
    <row r="34" spans="2:5" ht="11.25" customHeight="1">
      <c r="B34" s="433" t="s">
        <v>4</v>
      </c>
      <c r="D34" s="526" t="s">
        <v>5</v>
      </c>
      <c r="E34" s="526"/>
    </row>
    <row r="35" spans="2:5" ht="24" customHeight="1">
      <c r="B35" s="422" t="s">
        <v>6</v>
      </c>
      <c r="D35" s="525" t="e">
        <f>+'Ekamut-caxs'!#REF!</f>
        <v>#REF!</v>
      </c>
      <c r="E35" s="525"/>
    </row>
    <row r="36" spans="2:5" ht="16.5" customHeight="1">
      <c r="B36" s="413" t="s">
        <v>166</v>
      </c>
      <c r="D36" s="522" t="s">
        <v>5</v>
      </c>
      <c r="E36" s="522"/>
    </row>
    <row r="37" spans="2:5" ht="18">
      <c r="E37" s="434"/>
    </row>
    <row r="38" spans="2:5" ht="15.75" customHeight="1">
      <c r="E38" s="435"/>
    </row>
    <row r="39" spans="2:5" ht="21" customHeight="1">
      <c r="E39" s="434"/>
    </row>
    <row r="40" spans="2:5">
      <c r="E40" s="43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topLeftCell="C1" workbookViewId="0">
      <selection sqref="A1:AB2"/>
    </sheetView>
  </sheetViews>
  <sheetFormatPr defaultColWidth="9.140625" defaultRowHeight="13.5"/>
  <cols>
    <col min="1" max="1" width="4.5703125" style="298" hidden="1" customWidth="1"/>
    <col min="2" max="2" width="4.7109375" style="298" hidden="1" customWidth="1"/>
    <col min="3" max="3" width="4.5703125" style="298" bestFit="1" customWidth="1"/>
    <col min="4" max="4" width="19.85546875" style="299" customWidth="1"/>
    <col min="5" max="15" width="9" style="293" customWidth="1"/>
    <col min="16" max="25" width="9.140625" style="293" customWidth="1"/>
    <col min="26" max="26" width="10.7109375" style="293" customWidth="1"/>
    <col min="27" max="27" width="11.85546875" style="293" customWidth="1"/>
    <col min="28" max="28" width="12.28515625" style="293" customWidth="1"/>
    <col min="29" max="16384" width="9.140625" style="293"/>
  </cols>
  <sheetData>
    <row r="1" spans="1:28" ht="22.5" customHeight="1">
      <c r="A1" s="533" t="s">
        <v>232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5"/>
    </row>
    <row r="2" spans="1:28" ht="30" customHeight="1">
      <c r="A2" s="536"/>
      <c r="B2" s="537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9"/>
    </row>
    <row r="3" spans="1:28" ht="14.25" customHeight="1">
      <c r="A3" s="294"/>
      <c r="B3" s="295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2" t="s">
        <v>0</v>
      </c>
    </row>
    <row r="4" spans="1:28" ht="30" customHeight="1" thickBot="1">
      <c r="A4" s="294"/>
      <c r="B4" s="295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</row>
    <row r="5" spans="1:28" s="298" customFormat="1" ht="108" customHeight="1">
      <c r="A5" s="296"/>
      <c r="B5" s="398"/>
      <c r="C5" s="549" t="s">
        <v>3</v>
      </c>
      <c r="D5" s="547" t="s">
        <v>116</v>
      </c>
      <c r="E5" s="403" t="s">
        <v>204</v>
      </c>
      <c r="F5" s="404" t="s">
        <v>205</v>
      </c>
      <c r="G5" s="404" t="s">
        <v>206</v>
      </c>
      <c r="H5" s="404" t="s">
        <v>207</v>
      </c>
      <c r="I5" s="404" t="s">
        <v>208</v>
      </c>
      <c r="J5" s="404" t="s">
        <v>209</v>
      </c>
      <c r="K5" s="405" t="s">
        <v>234</v>
      </c>
      <c r="L5" s="403" t="s">
        <v>210</v>
      </c>
      <c r="M5" s="405" t="s">
        <v>211</v>
      </c>
      <c r="N5" s="403" t="s">
        <v>196</v>
      </c>
      <c r="O5" s="405" t="s">
        <v>211</v>
      </c>
      <c r="P5" s="403" t="s">
        <v>212</v>
      </c>
      <c r="Q5" s="405" t="s">
        <v>233</v>
      </c>
      <c r="R5" s="403" t="s">
        <v>213</v>
      </c>
      <c r="S5" s="405" t="s">
        <v>214</v>
      </c>
      <c r="T5" s="403" t="s">
        <v>215</v>
      </c>
      <c r="U5" s="405" t="s">
        <v>235</v>
      </c>
      <c r="V5" s="403" t="s">
        <v>216</v>
      </c>
      <c r="W5" s="405" t="s">
        <v>236</v>
      </c>
      <c r="X5" s="403" t="s">
        <v>217</v>
      </c>
      <c r="Y5" s="405" t="s">
        <v>237</v>
      </c>
      <c r="Z5" s="531" t="s">
        <v>239</v>
      </c>
      <c r="AA5" s="529" t="s">
        <v>218</v>
      </c>
      <c r="AB5" s="527" t="s">
        <v>219</v>
      </c>
    </row>
    <row r="6" spans="1:28" s="406" customFormat="1" ht="23.25" customHeight="1">
      <c r="A6" s="297"/>
      <c r="B6" s="399"/>
      <c r="C6" s="550"/>
      <c r="D6" s="548"/>
      <c r="E6" s="544">
        <v>28.3</v>
      </c>
      <c r="F6" s="545"/>
      <c r="G6" s="545"/>
      <c r="H6" s="545"/>
      <c r="I6" s="545"/>
      <c r="J6" s="545"/>
      <c r="K6" s="546"/>
      <c r="L6" s="542">
        <v>24.3</v>
      </c>
      <c r="M6" s="543"/>
      <c r="N6" s="542">
        <v>21.8</v>
      </c>
      <c r="O6" s="543"/>
      <c r="P6" s="542">
        <v>32.5</v>
      </c>
      <c r="Q6" s="543"/>
      <c r="R6" s="542">
        <v>27.2</v>
      </c>
      <c r="S6" s="543"/>
      <c r="T6" s="540">
        <v>21</v>
      </c>
      <c r="U6" s="541"/>
      <c r="V6" s="540">
        <v>13</v>
      </c>
      <c r="W6" s="541"/>
      <c r="X6" s="542">
        <v>12.2</v>
      </c>
      <c r="Y6" s="543"/>
      <c r="Z6" s="532"/>
      <c r="AA6" s="530"/>
      <c r="AB6" s="528"/>
    </row>
    <row r="7" spans="1:28" s="298" customFormat="1" ht="97.5" customHeight="1" thickBot="1">
      <c r="A7" s="296">
        <v>198</v>
      </c>
      <c r="B7" s="398">
        <v>1</v>
      </c>
      <c r="C7" s="400">
        <v>1</v>
      </c>
      <c r="D7" s="407" t="s">
        <v>220</v>
      </c>
      <c r="E7" s="394"/>
      <c r="F7" s="395"/>
      <c r="G7" s="396"/>
      <c r="H7" s="397"/>
      <c r="I7" s="396"/>
      <c r="J7" s="409">
        <f>+E7+F7+G7+H7+I7</f>
        <v>0</v>
      </c>
      <c r="K7" s="410">
        <f>+J7*E6</f>
        <v>0</v>
      </c>
      <c r="L7" s="408"/>
      <c r="M7" s="410">
        <f>+L7*L6</f>
        <v>0</v>
      </c>
      <c r="N7" s="408"/>
      <c r="O7" s="410">
        <f>+N7*N6</f>
        <v>0</v>
      </c>
      <c r="P7" s="408"/>
      <c r="Q7" s="410">
        <f>+P7*P6</f>
        <v>0</v>
      </c>
      <c r="R7" s="400"/>
      <c r="S7" s="410">
        <f>+R7*R6</f>
        <v>0</v>
      </c>
      <c r="T7" s="400"/>
      <c r="U7" s="410">
        <f>+T7*T6</f>
        <v>0</v>
      </c>
      <c r="V7" s="400"/>
      <c r="W7" s="410">
        <f>+V7*V6</f>
        <v>0</v>
      </c>
      <c r="X7" s="400"/>
      <c r="Y7" s="410">
        <f>+X7*X6</f>
        <v>0</v>
      </c>
      <c r="Z7" s="400">
        <f>+J7+L7+N7+P7+R7+T7+V7+X7</f>
        <v>0</v>
      </c>
      <c r="AA7" s="410">
        <f>+K7+M7+O7+Q7+S7+U7+W7+Y7</f>
        <v>0</v>
      </c>
      <c r="AB7" s="41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https://mul2.yerevan.am/tasks/2175910/oneclick?token=74e85fdeede2fe52476341346d5eebed</cp:keywords>
  <cp:lastModifiedBy>Lusine Petrosyan</cp:lastModifiedBy>
  <cp:lastPrinted>2025-03-07T05:51:49Z</cp:lastPrinted>
  <dcterms:created xsi:type="dcterms:W3CDTF">1996-10-14T23:33:28Z</dcterms:created>
  <dcterms:modified xsi:type="dcterms:W3CDTF">2025-05-20T08:14:55Z</dcterms:modified>
</cp:coreProperties>
</file>